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stema de Gestion Integral Documental\SIGD\ANEXOS\REGISTROS PP\"/>
    </mc:Choice>
  </mc:AlternateContent>
  <xr:revisionPtr revIDLastSave="0" documentId="8_{A8E95408-0FFA-42D7-8D92-CF2C35145E87}" xr6:coauthVersionLast="47" xr6:coauthVersionMax="47" xr10:uidLastSave="{00000000-0000-0000-0000-000000000000}"/>
  <bookViews>
    <workbookView xWindow="-28920" yWindow="-2070" windowWidth="29040" windowHeight="15840" tabRatio="754" firstSheet="1" activeTab="1" xr2:uid="{00000000-000D-0000-FFFF-FFFF00000000}"/>
  </bookViews>
  <sheets>
    <sheet name="Resumen Ingresos Pan de Azucar" sheetId="1" r:id="rId1"/>
    <sheet name="Resumen Conteo Pan de Azucar" sheetId="11" r:id="rId2"/>
    <sheet name="2501KR" sheetId="5" r:id="rId3"/>
    <sheet name="2501 EN" sheetId="4" r:id="rId4"/>
    <sheet name="2601 KR" sheetId="3" r:id="rId5"/>
    <sheet name="0402 EN" sheetId="7" r:id="rId6"/>
    <sheet name="1602 VE" sheetId="6" r:id="rId7"/>
    <sheet name="1902 EN" sheetId="8" r:id="rId8"/>
    <sheet name="1902 VE" sheetId="9" r:id="rId9"/>
    <sheet name="2502 VE" sheetId="10" r:id="rId10"/>
    <sheet name="Control de Cambios" sheetId="12" r:id="rId11"/>
  </sheets>
  <externalReferences>
    <externalReference r:id="rId12"/>
    <externalReference r:id="rId13"/>
    <externalReference r:id="rId14"/>
    <externalReference r:id="rId15"/>
    <externalReference r:id="rId1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1" l="1"/>
  <c r="I12" i="11" s="1"/>
  <c r="L12" i="11"/>
  <c r="M12" i="11" s="1"/>
  <c r="H13" i="11"/>
  <c r="I13" i="11" s="1"/>
  <c r="L13" i="11"/>
  <c r="M13" i="11" s="1"/>
  <c r="H14" i="11"/>
  <c r="I14" i="11"/>
  <c r="L14" i="11"/>
  <c r="M14" i="11" s="1"/>
  <c r="H15" i="11"/>
  <c r="I15" i="11" s="1"/>
  <c r="L15" i="11"/>
  <c r="M15" i="11"/>
  <c r="H16" i="11"/>
  <c r="I16" i="11"/>
  <c r="L16" i="11"/>
  <c r="M16" i="11" s="1"/>
  <c r="H17" i="11"/>
  <c r="I17" i="11" s="1"/>
  <c r="L17" i="11"/>
  <c r="M17" i="11" s="1"/>
  <c r="H18" i="11"/>
  <c r="I18" i="11"/>
  <c r="L18" i="11"/>
  <c r="M18" i="11" s="1"/>
  <c r="H19" i="11"/>
  <c r="I19" i="11" s="1"/>
  <c r="L19" i="11"/>
  <c r="M19" i="11"/>
  <c r="K20" i="11" l="1"/>
  <c r="K24" i="11" s="1"/>
  <c r="J20" i="11"/>
  <c r="K23" i="11" s="1"/>
  <c r="L20" i="11" l="1"/>
  <c r="M20" i="11" s="1"/>
  <c r="K25" i="11" l="1"/>
  <c r="K26" i="11" s="1"/>
  <c r="K122" i="1" l="1"/>
  <c r="D21" i="10" l="1"/>
  <c r="C21" i="10"/>
  <c r="E20" i="10"/>
  <c r="F20" i="10" s="1"/>
  <c r="E19" i="10"/>
  <c r="F19" i="10" s="1"/>
  <c r="E18" i="10"/>
  <c r="F18" i="10" s="1"/>
  <c r="E17" i="10"/>
  <c r="F17" i="10" s="1"/>
  <c r="E16" i="10"/>
  <c r="F16" i="10" s="1"/>
  <c r="E15" i="10"/>
  <c r="F15" i="10" s="1"/>
  <c r="E14" i="10"/>
  <c r="F14" i="10" s="1"/>
  <c r="E13" i="10"/>
  <c r="F13" i="10" s="1"/>
  <c r="E12" i="10"/>
  <c r="F12" i="10" s="1"/>
  <c r="E11" i="10"/>
  <c r="F11" i="10" s="1"/>
  <c r="E10" i="10"/>
  <c r="F10" i="10" s="1"/>
  <c r="E9" i="10"/>
  <c r="F9" i="10" s="1"/>
  <c r="E8" i="10"/>
  <c r="F8" i="10" s="1"/>
  <c r="E21" i="10" l="1"/>
  <c r="F21" i="10"/>
  <c r="H122" i="1" l="1"/>
  <c r="J109" i="1" l="1"/>
  <c r="I109" i="1" s="1"/>
  <c r="J110" i="1"/>
  <c r="I110" i="1" s="1"/>
  <c r="I111" i="1"/>
  <c r="J111" i="1"/>
  <c r="J112" i="1"/>
  <c r="I112" i="1" s="1"/>
  <c r="J113" i="1"/>
  <c r="I113" i="1" s="1"/>
  <c r="J114" i="1"/>
  <c r="I114" i="1" s="1"/>
  <c r="J115" i="1"/>
  <c r="I115" i="1" s="1"/>
  <c r="J116" i="1"/>
  <c r="I116" i="1" s="1"/>
  <c r="J117" i="1"/>
  <c r="I117" i="1" s="1"/>
  <c r="J118" i="1"/>
  <c r="I118" i="1" s="1"/>
  <c r="I119" i="1"/>
  <c r="J119" i="1"/>
  <c r="J120" i="1"/>
  <c r="I120" i="1" s="1"/>
  <c r="J121" i="1"/>
  <c r="I121" i="1" s="1"/>
  <c r="D16" i="9" l="1"/>
  <c r="C16" i="9"/>
  <c r="E15" i="9"/>
  <c r="F15" i="9" s="1"/>
  <c r="E14" i="9"/>
  <c r="F14" i="9" s="1"/>
  <c r="E13" i="9"/>
  <c r="F13" i="9" s="1"/>
  <c r="E12" i="9"/>
  <c r="F12" i="9" s="1"/>
  <c r="E11" i="9"/>
  <c r="F11" i="9" s="1"/>
  <c r="E10" i="9"/>
  <c r="F10" i="9" s="1"/>
  <c r="E9" i="9"/>
  <c r="F9" i="9" s="1"/>
  <c r="E8" i="9"/>
  <c r="F8" i="9" s="1"/>
  <c r="D20" i="8"/>
  <c r="C20" i="8"/>
  <c r="E19" i="8"/>
  <c r="F19" i="8" s="1"/>
  <c r="E18" i="8"/>
  <c r="F18" i="8" s="1"/>
  <c r="E17" i="8"/>
  <c r="F17" i="8" s="1"/>
  <c r="E16" i="8"/>
  <c r="F16" i="8" s="1"/>
  <c r="E15" i="8"/>
  <c r="F15" i="8" s="1"/>
  <c r="E14" i="8"/>
  <c r="F14" i="8" s="1"/>
  <c r="E13" i="8"/>
  <c r="F13" i="8" s="1"/>
  <c r="E12" i="8"/>
  <c r="F12" i="8" s="1"/>
  <c r="E11" i="8"/>
  <c r="F11" i="8" s="1"/>
  <c r="E10" i="8"/>
  <c r="F10" i="8" s="1"/>
  <c r="E9" i="8"/>
  <c r="F9" i="8" s="1"/>
  <c r="E8" i="8"/>
  <c r="F8" i="8" s="1"/>
  <c r="E20" i="8" l="1"/>
  <c r="E16" i="9"/>
  <c r="F16" i="9"/>
  <c r="F20" i="8"/>
  <c r="J101" i="1" l="1"/>
  <c r="I101" i="1" s="1"/>
  <c r="J102" i="1"/>
  <c r="I102" i="1" s="1"/>
  <c r="J103" i="1"/>
  <c r="I103" i="1" s="1"/>
  <c r="J104" i="1"/>
  <c r="I104" i="1" s="1"/>
  <c r="J105" i="1"/>
  <c r="I105" i="1" s="1"/>
  <c r="J106" i="1"/>
  <c r="I106" i="1" s="1"/>
  <c r="J107" i="1"/>
  <c r="I107" i="1" s="1"/>
  <c r="J108" i="1"/>
  <c r="I108" i="1" s="1"/>
  <c r="J89" i="1"/>
  <c r="I89" i="1" s="1"/>
  <c r="J90" i="1"/>
  <c r="I90" i="1" s="1"/>
  <c r="J91" i="1"/>
  <c r="I91" i="1" s="1"/>
  <c r="J92" i="1"/>
  <c r="I92" i="1" s="1"/>
  <c r="J93" i="1"/>
  <c r="I93" i="1" s="1"/>
  <c r="J94" i="1"/>
  <c r="I94" i="1" s="1"/>
  <c r="J95" i="1"/>
  <c r="I95" i="1" s="1"/>
  <c r="J96" i="1"/>
  <c r="I96" i="1" s="1"/>
  <c r="J97" i="1"/>
  <c r="I97" i="1" s="1"/>
  <c r="J98" i="1"/>
  <c r="I98" i="1" s="1"/>
  <c r="J99" i="1"/>
  <c r="J100" i="1"/>
  <c r="I100" i="1" s="1"/>
  <c r="I99" i="1" l="1"/>
  <c r="D26" i="7"/>
  <c r="C26" i="7"/>
  <c r="E25" i="7"/>
  <c r="F25" i="7" s="1"/>
  <c r="E24" i="7"/>
  <c r="F24" i="7" s="1"/>
  <c r="F23" i="7"/>
  <c r="E23" i="7"/>
  <c r="E22" i="7"/>
  <c r="F22" i="7" s="1"/>
  <c r="E21" i="7"/>
  <c r="F21" i="7" s="1"/>
  <c r="E20" i="7"/>
  <c r="F20" i="7" s="1"/>
  <c r="E19" i="7"/>
  <c r="F19" i="7" s="1"/>
  <c r="E18" i="7"/>
  <c r="F18" i="7" s="1"/>
  <c r="E17" i="7"/>
  <c r="F17" i="7" s="1"/>
  <c r="E16" i="7"/>
  <c r="F16" i="7" s="1"/>
  <c r="F15" i="7"/>
  <c r="E15" i="7"/>
  <c r="E14" i="7"/>
  <c r="F14" i="7" s="1"/>
  <c r="E13" i="7"/>
  <c r="F13" i="7" s="1"/>
  <c r="E12" i="7"/>
  <c r="F12" i="7" s="1"/>
  <c r="E11" i="7"/>
  <c r="F11" i="7" s="1"/>
  <c r="E10" i="7"/>
  <c r="F10" i="7" s="1"/>
  <c r="E9" i="7"/>
  <c r="F9" i="7" s="1"/>
  <c r="E8" i="7"/>
  <c r="F8" i="7" s="1"/>
  <c r="E26" i="7" l="1"/>
  <c r="F26" i="7"/>
  <c r="D34" i="6" l="1"/>
  <c r="C34" i="6"/>
  <c r="E33" i="6"/>
  <c r="F33" i="6" s="1"/>
  <c r="E32" i="6"/>
  <c r="F32" i="6" s="1"/>
  <c r="E31" i="6"/>
  <c r="F31" i="6" s="1"/>
  <c r="E30" i="6"/>
  <c r="F30" i="6" s="1"/>
  <c r="E29" i="6"/>
  <c r="F29" i="6" s="1"/>
  <c r="E28" i="6"/>
  <c r="F28" i="6" s="1"/>
  <c r="E27" i="6"/>
  <c r="F27" i="6" s="1"/>
  <c r="E26" i="6"/>
  <c r="F26" i="6" s="1"/>
  <c r="E25" i="6"/>
  <c r="F25" i="6" s="1"/>
  <c r="E24" i="6"/>
  <c r="F24" i="6" s="1"/>
  <c r="E23" i="6"/>
  <c r="F23" i="6" s="1"/>
  <c r="E22" i="6"/>
  <c r="F22" i="6" s="1"/>
  <c r="E21" i="6"/>
  <c r="F21" i="6" s="1"/>
  <c r="E20" i="6"/>
  <c r="F20" i="6" s="1"/>
  <c r="E19" i="6"/>
  <c r="F19" i="6" s="1"/>
  <c r="E18" i="6"/>
  <c r="F18" i="6" s="1"/>
  <c r="E17" i="6"/>
  <c r="F17" i="6" s="1"/>
  <c r="E16" i="6"/>
  <c r="F16" i="6" s="1"/>
  <c r="E15" i="6"/>
  <c r="F15" i="6" s="1"/>
  <c r="E14" i="6"/>
  <c r="F14" i="6" s="1"/>
  <c r="E13" i="6"/>
  <c r="F13" i="6" s="1"/>
  <c r="E12" i="6"/>
  <c r="F12" i="6" s="1"/>
  <c r="E11" i="6"/>
  <c r="F11" i="6" s="1"/>
  <c r="E10" i="6"/>
  <c r="F10" i="6" s="1"/>
  <c r="E9" i="6"/>
  <c r="F9" i="6" s="1"/>
  <c r="E8" i="6"/>
  <c r="F8" i="6" s="1"/>
  <c r="F34" i="6" s="1"/>
  <c r="J63" i="1"/>
  <c r="I63" i="1" s="1"/>
  <c r="J64" i="1"/>
  <c r="I64" i="1" s="1"/>
  <c r="J65" i="1"/>
  <c r="I65" i="1" s="1"/>
  <c r="J66" i="1"/>
  <c r="I66" i="1" s="1"/>
  <c r="J67" i="1"/>
  <c r="I67" i="1" s="1"/>
  <c r="J68" i="1"/>
  <c r="I68" i="1" s="1"/>
  <c r="J69" i="1"/>
  <c r="I69" i="1" s="1"/>
  <c r="J70" i="1"/>
  <c r="I70" i="1" s="1"/>
  <c r="J71" i="1"/>
  <c r="I71" i="1" s="1"/>
  <c r="J72" i="1"/>
  <c r="I72" i="1" s="1"/>
  <c r="J73" i="1"/>
  <c r="I73" i="1" s="1"/>
  <c r="J74" i="1"/>
  <c r="I74" i="1" s="1"/>
  <c r="J75" i="1"/>
  <c r="I75" i="1" s="1"/>
  <c r="J76" i="1"/>
  <c r="I76" i="1" s="1"/>
  <c r="J77" i="1"/>
  <c r="I77" i="1" s="1"/>
  <c r="J78" i="1"/>
  <c r="I78" i="1" s="1"/>
  <c r="J79" i="1"/>
  <c r="I79" i="1" s="1"/>
  <c r="J80" i="1"/>
  <c r="I80" i="1" s="1"/>
  <c r="J81" i="1"/>
  <c r="I81" i="1" s="1"/>
  <c r="J82" i="1"/>
  <c r="I82" i="1" s="1"/>
  <c r="J83" i="1"/>
  <c r="I83" i="1" s="1"/>
  <c r="J84" i="1"/>
  <c r="I84" i="1" s="1"/>
  <c r="J85" i="1"/>
  <c r="I85" i="1" s="1"/>
  <c r="J86" i="1"/>
  <c r="I86" i="1" s="1"/>
  <c r="J87" i="1"/>
  <c r="I87" i="1" s="1"/>
  <c r="J88" i="1"/>
  <c r="I88" i="1" s="1"/>
  <c r="E34" i="6" l="1"/>
  <c r="J43" i="1"/>
  <c r="I43" i="1" s="1"/>
  <c r="J44" i="1"/>
  <c r="I44" i="1" s="1"/>
  <c r="J45" i="1"/>
  <c r="I45" i="1" s="1"/>
  <c r="J46" i="1"/>
  <c r="I46" i="1" s="1"/>
  <c r="J47" i="1"/>
  <c r="I47" i="1" s="1"/>
  <c r="J48" i="1"/>
  <c r="I48" i="1" s="1"/>
  <c r="J49" i="1"/>
  <c r="I49" i="1" s="1"/>
  <c r="J50" i="1"/>
  <c r="I50" i="1" s="1"/>
  <c r="J51" i="1"/>
  <c r="I51" i="1" s="1"/>
  <c r="J52" i="1"/>
  <c r="I52" i="1" s="1"/>
  <c r="J53" i="1"/>
  <c r="I53" i="1" s="1"/>
  <c r="J54" i="1"/>
  <c r="I54" i="1" s="1"/>
  <c r="J55" i="1"/>
  <c r="I55" i="1" s="1"/>
  <c r="J56" i="1"/>
  <c r="I56" i="1" s="1"/>
  <c r="J57" i="1"/>
  <c r="I57" i="1" s="1"/>
  <c r="J58" i="1"/>
  <c r="I58" i="1" s="1"/>
  <c r="J59" i="1"/>
  <c r="I59" i="1" s="1"/>
  <c r="J60" i="1"/>
  <c r="I60" i="1" s="1"/>
  <c r="J61" i="1"/>
  <c r="I61" i="1" s="1"/>
  <c r="J62" i="1"/>
  <c r="I62" i="1" s="1"/>
  <c r="E11" i="3" l="1"/>
  <c r="E12" i="3"/>
  <c r="F12" i="3" s="1"/>
  <c r="E13" i="3"/>
  <c r="F13" i="3" s="1"/>
  <c r="E14" i="3"/>
  <c r="F14" i="3" s="1"/>
  <c r="E15" i="3"/>
  <c r="E16" i="3"/>
  <c r="F16" i="3" s="1"/>
  <c r="E17" i="3"/>
  <c r="F17" i="3" s="1"/>
  <c r="E18" i="3"/>
  <c r="F18" i="3" s="1"/>
  <c r="E19" i="3"/>
  <c r="E20" i="3"/>
  <c r="F20" i="3" s="1"/>
  <c r="F11" i="3"/>
  <c r="F15" i="3"/>
  <c r="F19" i="3"/>
  <c r="D16" i="5"/>
  <c r="C16" i="5"/>
  <c r="E15" i="5"/>
  <c r="F15" i="5" s="1"/>
  <c r="E14" i="5"/>
  <c r="F14" i="5" s="1"/>
  <c r="E13" i="5"/>
  <c r="F13" i="5" s="1"/>
  <c r="E12" i="5"/>
  <c r="F12" i="5" s="1"/>
  <c r="E11" i="5"/>
  <c r="F11" i="5" s="1"/>
  <c r="E10" i="5"/>
  <c r="F10" i="5" s="1"/>
  <c r="E9" i="5"/>
  <c r="F9" i="5" s="1"/>
  <c r="E8" i="5"/>
  <c r="F8" i="5" s="1"/>
  <c r="E16" i="5" l="1"/>
  <c r="F16" i="5" s="1"/>
  <c r="E15" i="4" l="1"/>
  <c r="F15" i="4" s="1"/>
  <c r="E16" i="4"/>
  <c r="F16" i="4" s="1"/>
  <c r="D17" i="4" l="1"/>
  <c r="C17" i="4"/>
  <c r="E14" i="4"/>
  <c r="F14" i="4" s="1"/>
  <c r="E13" i="4"/>
  <c r="F13" i="4" s="1"/>
  <c r="E12" i="4"/>
  <c r="F12" i="4" s="1"/>
  <c r="E11" i="4"/>
  <c r="F11" i="4" s="1"/>
  <c r="E10" i="4"/>
  <c r="F10" i="4" s="1"/>
  <c r="E9" i="4"/>
  <c r="F9" i="4" s="1"/>
  <c r="E8" i="4"/>
  <c r="F8" i="4" s="1"/>
  <c r="F17" i="4" l="1"/>
  <c r="E17" i="4"/>
  <c r="D23" i="3" l="1"/>
  <c r="C23" i="3"/>
  <c r="F20" i="11" s="1"/>
  <c r="G23" i="11" s="1"/>
  <c r="E22" i="3"/>
  <c r="F22" i="3" s="1"/>
  <c r="E21" i="3"/>
  <c r="F21" i="3" s="1"/>
  <c r="E10" i="3"/>
  <c r="F10" i="3" s="1"/>
  <c r="E9" i="3"/>
  <c r="F9" i="3" s="1"/>
  <c r="E8" i="3"/>
  <c r="F8" i="3" s="1"/>
  <c r="G20" i="11" l="1"/>
  <c r="G24" i="11" s="1"/>
  <c r="E23" i="3"/>
  <c r="F23" i="3" s="1"/>
  <c r="H20" i="11" l="1"/>
  <c r="J122" i="1"/>
  <c r="I20" i="11" l="1"/>
  <c r="G26" i="11" s="1"/>
  <c r="G25" i="11"/>
  <c r="I122" i="1"/>
</calcChain>
</file>

<file path=xl/sharedStrings.xml><?xml version="1.0" encoding="utf-8"?>
<sst xmlns="http://schemas.openxmlformats.org/spreadsheetml/2006/main" count="614" uniqueCount="128">
  <si>
    <t xml:space="preserve"> RESUMEN INGRESO DE SMOLT </t>
  </si>
  <si>
    <t>AS - R - PP 001</t>
  </si>
  <si>
    <t>Versión 00</t>
  </si>
  <si>
    <t>Fecha Actualización 02-06-2021</t>
  </si>
  <si>
    <t>Centro y año</t>
  </si>
  <si>
    <t>Centro Origen</t>
  </si>
  <si>
    <t>Centro Destino</t>
  </si>
  <si>
    <t>Grupos</t>
  </si>
  <si>
    <t>Estanques de Origen</t>
  </si>
  <si>
    <t>Jaula Destino</t>
  </si>
  <si>
    <t>N° de Guía</t>
  </si>
  <si>
    <t>N° Real (Vaki)</t>
  </si>
  <si>
    <t>% Garantía</t>
  </si>
  <si>
    <t>N° Garantía</t>
  </si>
  <si>
    <t>N° Visado</t>
  </si>
  <si>
    <t>Peso X (g)</t>
  </si>
  <si>
    <t>Smolt Index</t>
  </si>
  <si>
    <t>Fecha Despacho</t>
  </si>
  <si>
    <t>Barco</t>
  </si>
  <si>
    <t>Observaciones</t>
  </si>
  <si>
    <t>El Negro</t>
  </si>
  <si>
    <t>Pan de azucar</t>
  </si>
  <si>
    <t>SNA0218PKN</t>
  </si>
  <si>
    <t>605</t>
  </si>
  <si>
    <t>Patagon IV</t>
  </si>
  <si>
    <t>Carga sin novedad</t>
  </si>
  <si>
    <t>605-511</t>
  </si>
  <si>
    <t>Patagon V</t>
  </si>
  <si>
    <t>511-510</t>
  </si>
  <si>
    <t>510 - 504</t>
  </si>
  <si>
    <t>105-108</t>
  </si>
  <si>
    <t>108-107</t>
  </si>
  <si>
    <t>503-508</t>
  </si>
  <si>
    <t>508-507</t>
  </si>
  <si>
    <t>Vertientes</t>
  </si>
  <si>
    <t>SNA0218PV1</t>
  </si>
  <si>
    <t>S2E07</t>
  </si>
  <si>
    <t>S2E07/S2E10</t>
  </si>
  <si>
    <t>S2E10</t>
  </si>
  <si>
    <t>S2E10/S2E08</t>
  </si>
  <si>
    <t>S2E08</t>
  </si>
  <si>
    <t>S2E08/S2E06</t>
  </si>
  <si>
    <t>S2E06</t>
  </si>
  <si>
    <t>S2E06/S2E09</t>
  </si>
  <si>
    <t>S2E09</t>
  </si>
  <si>
    <t>112 - 114</t>
  </si>
  <si>
    <t>S2E9/S2E05</t>
  </si>
  <si>
    <t>S2E05</t>
  </si>
  <si>
    <t>S2E05/S2E22</t>
  </si>
  <si>
    <t>S2E22</t>
  </si>
  <si>
    <t>S2E22/D09</t>
  </si>
  <si>
    <t>D09</t>
  </si>
  <si>
    <t>D09/D10</t>
  </si>
  <si>
    <t>D10</t>
  </si>
  <si>
    <t>D10/D04</t>
  </si>
  <si>
    <t>114 - 116</t>
  </si>
  <si>
    <t>C04</t>
  </si>
  <si>
    <t>C04 - C05</t>
  </si>
  <si>
    <t>C05</t>
  </si>
  <si>
    <t>C05 - D13</t>
  </si>
  <si>
    <t>D13 - D01</t>
  </si>
  <si>
    <t>D01</t>
  </si>
  <si>
    <t>Brudanes</t>
  </si>
  <si>
    <t>606 - 611</t>
  </si>
  <si>
    <t>611 - 612</t>
  </si>
  <si>
    <t>D01 - D04</t>
  </si>
  <si>
    <t>D04</t>
  </si>
  <si>
    <t>D04 - D05</t>
  </si>
  <si>
    <t>D05</t>
  </si>
  <si>
    <t>D05 - C10</t>
  </si>
  <si>
    <t>C10</t>
  </si>
  <si>
    <t>111-110</t>
  </si>
  <si>
    <t>C10 - C06</t>
  </si>
  <si>
    <t>D14</t>
  </si>
  <si>
    <t>D14 - D11</t>
  </si>
  <si>
    <t>D11</t>
  </si>
  <si>
    <t>C11</t>
  </si>
  <si>
    <t>113 y 115</t>
  </si>
  <si>
    <t>C11 - C08</t>
  </si>
  <si>
    <t>C08</t>
  </si>
  <si>
    <t>C08 - C06</t>
  </si>
  <si>
    <t>C06</t>
  </si>
  <si>
    <t>C06 - D06</t>
  </si>
  <si>
    <t>D06</t>
  </si>
  <si>
    <t>Versión 01</t>
  </si>
  <si>
    <t>N° Carga</t>
  </si>
  <si>
    <t>Fecha</t>
  </si>
  <si>
    <t>Piscicultura</t>
  </si>
  <si>
    <t>Vaki</t>
  </si>
  <si>
    <t xml:space="preserve"> Manual</t>
  </si>
  <si>
    <t>Dif. (N°)</t>
  </si>
  <si>
    <t>Dif. (%)</t>
  </si>
  <si>
    <t>N° Conteo</t>
  </si>
  <si>
    <t>N° Declarado</t>
  </si>
  <si>
    <t>1°</t>
  </si>
  <si>
    <t>2°</t>
  </si>
  <si>
    <t>3°</t>
  </si>
  <si>
    <t>4°</t>
  </si>
  <si>
    <t>5°</t>
  </si>
  <si>
    <t>6°</t>
  </si>
  <si>
    <t>7°</t>
  </si>
  <si>
    <t>8°</t>
  </si>
  <si>
    <t>Total</t>
  </si>
  <si>
    <t>C° Vaki</t>
  </si>
  <si>
    <t>C° Manual</t>
  </si>
  <si>
    <t>Carga 25-01-2019</t>
  </si>
  <si>
    <t>Ketrun Rayen - Pan de Azucar_19</t>
  </si>
  <si>
    <t>Tiempo en video</t>
  </si>
  <si>
    <t>N° Camión</t>
  </si>
  <si>
    <t>Manual</t>
  </si>
  <si>
    <t>Dif.(%)</t>
  </si>
  <si>
    <t>Desde</t>
  </si>
  <si>
    <t>Hasta</t>
  </si>
  <si>
    <t>Nota:</t>
  </si>
  <si>
    <t>El Negro Captren - Pan de Azucar_19</t>
  </si>
  <si>
    <t>Carga 26-01-2019</t>
  </si>
  <si>
    <t>Carga 04-02-2019</t>
  </si>
  <si>
    <t>Negro- PA_2019</t>
  </si>
  <si>
    <t>Carga 19-02-2019</t>
  </si>
  <si>
    <t>LV- PA_2019</t>
  </si>
  <si>
    <t>Carga 25-02-2019</t>
  </si>
  <si>
    <t>00_08:04</t>
  </si>
  <si>
    <t>Versión</t>
  </si>
  <si>
    <t>Comentarios</t>
  </si>
  <si>
    <t>00</t>
  </si>
  <si>
    <t xml:space="preserve">Creación del registro. </t>
  </si>
  <si>
    <t>01</t>
  </si>
  <si>
    <t>Se asigna encabezado y código SIG-D.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</si>
</sst>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hh:mm:ss;@"/>
    <numFmt numFmtId="166" formatCode="0.0%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6"/>
      <color indexed="8"/>
      <name val="Arial"/>
      <family val="2"/>
    </font>
    <font>
      <b/>
      <sz val="11"/>
      <color indexed="9"/>
      <name val="Arial"/>
      <family val="2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b/>
      <i/>
      <u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0"/>
      <name val="Arial"/>
      <family val="2"/>
    </font>
    <font>
      <sz val="11"/>
      <color theme="0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Open Sans"/>
      <family val="2"/>
    </font>
    <font>
      <b/>
      <sz val="18"/>
      <color indexed="8"/>
      <name val="Open Sans"/>
      <family val="2"/>
    </font>
    <font>
      <sz val="10"/>
      <color indexed="8"/>
      <name val="Open Sans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3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163">
    <xf numFmtId="0" fontId="0" fillId="0" borderId="0" xfId="0"/>
    <xf numFmtId="49" fontId="2" fillId="2" borderId="3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3" fontId="2" fillId="2" borderId="3" xfId="1" applyNumberFormat="1" applyFont="1" applyFill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0" fontId="2" fillId="2" borderId="3" xfId="1" applyNumberFormat="1" applyFont="1" applyFill="1" applyBorder="1" applyAlignment="1">
      <alignment horizontal="center"/>
    </xf>
    <xf numFmtId="0" fontId="2" fillId="0" borderId="0" xfId="1" applyNumberFormat="1" applyFont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49" fontId="2" fillId="2" borderId="4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3" fontId="2" fillId="2" borderId="4" xfId="1" applyNumberFormat="1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49" fontId="4" fillId="3" borderId="1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4" fontId="2" fillId="2" borderId="3" xfId="1" applyNumberFormat="1" applyFont="1" applyFill="1" applyBorder="1" applyAlignment="1">
      <alignment horizontal="center"/>
    </xf>
    <xf numFmtId="14" fontId="2" fillId="2" borderId="4" xfId="1" applyNumberFormat="1" applyFont="1" applyFill="1" applyBorder="1" applyAlignment="1">
      <alignment horizontal="center"/>
    </xf>
    <xf numFmtId="3" fontId="6" fillId="0" borderId="0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10" fontId="8" fillId="0" borderId="1" xfId="0" applyNumberFormat="1" applyFont="1" applyBorder="1" applyAlignment="1">
      <alignment horizontal="center"/>
    </xf>
    <xf numFmtId="21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3" fontId="9" fillId="5" borderId="1" xfId="0" applyNumberFormat="1" applyFont="1" applyFill="1" applyBorder="1" applyAlignment="1">
      <alignment horizontal="center"/>
    </xf>
    <xf numFmtId="3" fontId="9" fillId="3" borderId="1" xfId="0" applyNumberFormat="1" applyFont="1" applyFill="1" applyBorder="1" applyAlignment="1">
      <alignment horizontal="center"/>
    </xf>
    <xf numFmtId="10" fontId="9" fillId="3" borderId="1" xfId="0" applyNumberFormat="1" applyFont="1" applyFill="1" applyBorder="1" applyAlignment="1">
      <alignment horizontal="center"/>
    </xf>
    <xf numFmtId="0" fontId="11" fillId="4" borderId="0" xfId="0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/>
    </xf>
    <xf numFmtId="3" fontId="2" fillId="2" borderId="5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>
      <alignment horizontal="center"/>
    </xf>
    <xf numFmtId="14" fontId="2" fillId="6" borderId="3" xfId="1" applyNumberFormat="1" applyFont="1" applyFill="1" applyBorder="1" applyAlignment="1">
      <alignment horizontal="center"/>
    </xf>
    <xf numFmtId="49" fontId="2" fillId="6" borderId="0" xfId="1" applyNumberFormat="1" applyFont="1" applyFill="1" applyBorder="1" applyAlignment="1">
      <alignment horizontal="center"/>
    </xf>
    <xf numFmtId="165" fontId="8" fillId="4" borderId="1" xfId="0" applyNumberFormat="1" applyFont="1" applyFill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4" borderId="0" xfId="0" applyFont="1" applyFill="1" applyAlignment="1">
      <alignment vertical="top" wrapText="1"/>
    </xf>
    <xf numFmtId="21" fontId="8" fillId="4" borderId="0" xfId="0" applyNumberFormat="1" applyFont="1" applyFill="1" applyAlignment="1">
      <alignment horizontal="center"/>
    </xf>
    <xf numFmtId="164" fontId="2" fillId="2" borderId="8" xfId="1" applyNumberFormat="1" applyFont="1" applyFill="1" applyBorder="1" applyAlignment="1">
      <alignment horizontal="center"/>
    </xf>
    <xf numFmtId="0" fontId="6" fillId="0" borderId="0" xfId="1" applyNumberFormat="1" applyFont="1" applyBorder="1" applyAlignment="1">
      <alignment horizontal="center"/>
    </xf>
    <xf numFmtId="3" fontId="2" fillId="0" borderId="0" xfId="1" applyNumberFormat="1" applyFont="1" applyBorder="1" applyAlignment="1">
      <alignment horizontal="center"/>
    </xf>
    <xf numFmtId="0" fontId="12" fillId="6" borderId="0" xfId="0" applyFont="1" applyFill="1"/>
    <xf numFmtId="0" fontId="12" fillId="6" borderId="0" xfId="0" applyFont="1" applyFill="1" applyAlignment="1">
      <alignment horizontal="center" vertical="center"/>
    </xf>
    <xf numFmtId="0" fontId="12" fillId="0" borderId="0" xfId="0" applyFont="1"/>
    <xf numFmtId="0" fontId="14" fillId="6" borderId="0" xfId="0" applyFont="1" applyFill="1" applyAlignment="1">
      <alignment horizontal="left"/>
    </xf>
    <xf numFmtId="0" fontId="14" fillId="6" borderId="0" xfId="0" applyFont="1" applyFill="1" applyAlignment="1">
      <alignment horizontal="left" vertic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16" fontId="12" fillId="6" borderId="15" xfId="0" applyNumberFormat="1" applyFont="1" applyFill="1" applyBorder="1" applyAlignment="1">
      <alignment horizontal="center"/>
    </xf>
    <xf numFmtId="16" fontId="12" fillId="6" borderId="1" xfId="0" applyNumberFormat="1" applyFont="1" applyFill="1" applyBorder="1" applyAlignment="1">
      <alignment horizontal="center"/>
    </xf>
    <xf numFmtId="16" fontId="12" fillId="6" borderId="16" xfId="0" applyNumberFormat="1" applyFont="1" applyFill="1" applyBorder="1" applyAlignment="1">
      <alignment horizontal="center"/>
    </xf>
    <xf numFmtId="0" fontId="12" fillId="6" borderId="16" xfId="0" applyFont="1" applyFill="1" applyBorder="1" applyAlignment="1">
      <alignment horizontal="center" vertical="center"/>
    </xf>
    <xf numFmtId="3" fontId="12" fillId="7" borderId="15" xfId="0" applyNumberFormat="1" applyFont="1" applyFill="1" applyBorder="1" applyAlignment="1">
      <alignment horizontal="center" vertical="center"/>
    </xf>
    <xf numFmtId="3" fontId="12" fillId="7" borderId="1" xfId="0" applyNumberFormat="1" applyFont="1" applyFill="1" applyBorder="1" applyAlignment="1">
      <alignment horizontal="center" vertical="center"/>
    </xf>
    <xf numFmtId="3" fontId="12" fillId="8" borderId="4" xfId="0" applyNumberFormat="1" applyFont="1" applyFill="1" applyBorder="1" applyAlignment="1">
      <alignment horizontal="center" vertical="center"/>
    </xf>
    <xf numFmtId="10" fontId="12" fillId="7" borderId="8" xfId="0" applyNumberFormat="1" applyFont="1" applyFill="1" applyBorder="1" applyAlignment="1">
      <alignment horizontal="center" vertical="center"/>
    </xf>
    <xf numFmtId="3" fontId="12" fillId="6" borderId="1" xfId="0" applyNumberFormat="1" applyFont="1" applyFill="1" applyBorder="1" applyAlignment="1">
      <alignment horizontal="center"/>
    </xf>
    <xf numFmtId="3" fontId="12" fillId="6" borderId="1" xfId="0" applyNumberFormat="1" applyFont="1" applyFill="1" applyBorder="1" applyAlignment="1">
      <alignment horizontal="center" vertical="center"/>
    </xf>
    <xf numFmtId="166" fontId="12" fillId="6" borderId="1" xfId="0" applyNumberFormat="1" applyFont="1" applyFill="1" applyBorder="1" applyAlignment="1">
      <alignment horizontal="center" vertical="center"/>
    </xf>
    <xf numFmtId="16" fontId="12" fillId="6" borderId="17" xfId="0" applyNumberFormat="1" applyFont="1" applyFill="1" applyBorder="1" applyAlignment="1">
      <alignment horizontal="center"/>
    </xf>
    <xf numFmtId="16" fontId="12" fillId="6" borderId="4" xfId="0" applyNumberFormat="1" applyFont="1" applyFill="1" applyBorder="1" applyAlignment="1">
      <alignment horizontal="center"/>
    </xf>
    <xf numFmtId="16" fontId="12" fillId="6" borderId="8" xfId="0" applyNumberFormat="1" applyFont="1" applyFill="1" applyBorder="1" applyAlignment="1">
      <alignment horizontal="center"/>
    </xf>
    <xf numFmtId="0" fontId="14" fillId="6" borderId="0" xfId="0" applyFont="1" applyFill="1"/>
    <xf numFmtId="0" fontId="5" fillId="3" borderId="18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3" fontId="5" fillId="3" borderId="19" xfId="0" applyNumberFormat="1" applyFont="1" applyFill="1" applyBorder="1" applyAlignment="1">
      <alignment horizontal="center" vertical="center"/>
    </xf>
    <xf numFmtId="3" fontId="5" fillId="3" borderId="20" xfId="0" applyNumberFormat="1" applyFont="1" applyFill="1" applyBorder="1" applyAlignment="1">
      <alignment horizontal="center" vertical="center"/>
    </xf>
    <xf numFmtId="10" fontId="5" fillId="5" borderId="19" xfId="0" applyNumberFormat="1" applyFont="1" applyFill="1" applyBorder="1" applyAlignment="1">
      <alignment horizontal="center" vertical="center"/>
    </xf>
    <xf numFmtId="3" fontId="5" fillId="3" borderId="21" xfId="0" applyNumberFormat="1" applyFont="1" applyFill="1" applyBorder="1" applyAlignment="1">
      <alignment horizontal="center"/>
    </xf>
    <xf numFmtId="3" fontId="5" fillId="3" borderId="22" xfId="0" applyNumberFormat="1" applyFont="1" applyFill="1" applyBorder="1" applyAlignment="1">
      <alignment horizontal="center" vertical="center"/>
    </xf>
    <xf numFmtId="3" fontId="5" fillId="3" borderId="23" xfId="0" applyNumberFormat="1" applyFont="1" applyFill="1" applyBorder="1" applyAlignment="1">
      <alignment horizontal="center" vertical="center"/>
    </xf>
    <xf numFmtId="166" fontId="5" fillId="3" borderId="22" xfId="0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Alignment="1">
      <alignment horizontal="center" vertical="center"/>
    </xf>
    <xf numFmtId="0" fontId="10" fillId="3" borderId="24" xfId="0" applyFont="1" applyFill="1" applyBorder="1" applyAlignment="1">
      <alignment horizontal="left"/>
    </xf>
    <xf numFmtId="3" fontId="12" fillId="8" borderId="25" xfId="0" applyNumberFormat="1" applyFont="1" applyFill="1" applyBorder="1" applyAlignment="1">
      <alignment horizontal="center"/>
    </xf>
    <xf numFmtId="3" fontId="12" fillId="0" borderId="25" xfId="0" applyNumberFormat="1" applyFont="1" applyBorder="1" applyAlignment="1">
      <alignment horizontal="center"/>
    </xf>
    <xf numFmtId="0" fontId="10" fillId="3" borderId="15" xfId="0" applyFont="1" applyFill="1" applyBorder="1" applyAlignment="1">
      <alignment horizontal="left"/>
    </xf>
    <xf numFmtId="3" fontId="12" fillId="8" borderId="26" xfId="0" applyNumberFormat="1" applyFont="1" applyFill="1" applyBorder="1" applyAlignment="1">
      <alignment horizontal="center"/>
    </xf>
    <xf numFmtId="3" fontId="12" fillId="0" borderId="26" xfId="0" applyNumberFormat="1" applyFont="1" applyBorder="1" applyAlignment="1">
      <alignment horizontal="center"/>
    </xf>
    <xf numFmtId="0" fontId="10" fillId="3" borderId="27" xfId="0" applyFont="1" applyFill="1" applyBorder="1" applyAlignment="1">
      <alignment horizontal="left"/>
    </xf>
    <xf numFmtId="10" fontId="14" fillId="8" borderId="28" xfId="0" applyNumberFormat="1" applyFont="1" applyFill="1" applyBorder="1" applyAlignment="1">
      <alignment horizontal="center"/>
    </xf>
    <xf numFmtId="166" fontId="14" fillId="0" borderId="28" xfId="0" applyNumberFormat="1" applyFont="1" applyBorder="1" applyAlignment="1">
      <alignment horizontal="center"/>
    </xf>
    <xf numFmtId="3" fontId="2" fillId="6" borderId="7" xfId="1" applyNumberFormat="1" applyFont="1" applyFill="1" applyBorder="1" applyAlignment="1">
      <alignment horizontal="center"/>
    </xf>
    <xf numFmtId="3" fontId="2" fillId="6" borderId="3" xfId="1" applyNumberFormat="1" applyFont="1" applyFill="1" applyBorder="1" applyAlignment="1">
      <alignment horizontal="center"/>
    </xf>
    <xf numFmtId="3" fontId="2" fillId="6" borderId="4" xfId="1" applyNumberFormat="1" applyFont="1" applyFill="1" applyBorder="1" applyAlignment="1">
      <alignment horizontal="center"/>
    </xf>
    <xf numFmtId="49" fontId="2" fillId="6" borderId="3" xfId="1" applyNumberFormat="1" applyFont="1" applyFill="1" applyBorder="1" applyAlignment="1">
      <alignment horizontal="center"/>
    </xf>
    <xf numFmtId="0" fontId="2" fillId="6" borderId="0" xfId="1" applyNumberFormat="1" applyFont="1" applyFill="1" applyBorder="1" applyAlignment="1">
      <alignment horizontal="center"/>
    </xf>
    <xf numFmtId="0" fontId="2" fillId="6" borderId="5" xfId="1" applyFont="1" applyFill="1" applyBorder="1" applyAlignment="1">
      <alignment horizontal="center"/>
    </xf>
    <xf numFmtId="164" fontId="2" fillId="6" borderId="0" xfId="1" applyNumberFormat="1" applyFont="1" applyFill="1" applyBorder="1" applyAlignment="1">
      <alignment horizontal="center"/>
    </xf>
    <xf numFmtId="3" fontId="2" fillId="6" borderId="5" xfId="1" applyNumberFormat="1" applyFont="1" applyFill="1" applyBorder="1" applyAlignment="1">
      <alignment horizontal="center"/>
    </xf>
    <xf numFmtId="0" fontId="2" fillId="6" borderId="6" xfId="1" applyNumberFormat="1" applyFont="1" applyFill="1" applyBorder="1" applyAlignment="1">
      <alignment horizontal="center"/>
    </xf>
    <xf numFmtId="0" fontId="2" fillId="0" borderId="29" xfId="1" applyNumberFormat="1" applyFont="1" applyBorder="1" applyAlignment="1">
      <alignment horizontal="center"/>
    </xf>
    <xf numFmtId="0" fontId="2" fillId="0" borderId="30" xfId="1" applyNumberFormat="1" applyFont="1" applyBorder="1" applyAlignment="1">
      <alignment horizontal="center"/>
    </xf>
    <xf numFmtId="0" fontId="2" fillId="0" borderId="31" xfId="1" applyNumberFormat="1" applyFont="1" applyBorder="1" applyAlignment="1">
      <alignment horizontal="center"/>
    </xf>
    <xf numFmtId="0" fontId="2" fillId="0" borderId="32" xfId="1" applyNumberFormat="1" applyFont="1" applyBorder="1" applyAlignment="1">
      <alignment horizontal="center"/>
    </xf>
    <xf numFmtId="0" fontId="2" fillId="2" borderId="31" xfId="1" applyFont="1" applyFill="1" applyBorder="1" applyAlignment="1">
      <alignment horizontal="center"/>
    </xf>
    <xf numFmtId="0" fontId="2" fillId="2" borderId="32" xfId="1" applyFont="1" applyFill="1" applyBorder="1" applyAlignment="1">
      <alignment horizontal="center"/>
    </xf>
    <xf numFmtId="49" fontId="3" fillId="2" borderId="21" xfId="1" applyNumberFormat="1" applyFont="1" applyFill="1" applyBorder="1" applyAlignment="1">
      <alignment horizontal="left"/>
    </xf>
    <xf numFmtId="0" fontId="3" fillId="2" borderId="23" xfId="1" applyFont="1" applyFill="1" applyBorder="1" applyAlignment="1">
      <alignment horizontal="center"/>
    </xf>
    <xf numFmtId="0" fontId="2" fillId="2" borderId="19" xfId="1" applyFont="1" applyFill="1" applyBorder="1" applyAlignment="1">
      <alignment horizontal="center"/>
    </xf>
    <xf numFmtId="0" fontId="17" fillId="2" borderId="19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16" fillId="0" borderId="29" xfId="1" applyNumberFormat="1" applyFont="1" applyBorder="1" applyAlignment="1">
      <alignment horizontal="center" vertical="center"/>
    </xf>
    <xf numFmtId="0" fontId="16" fillId="0" borderId="33" xfId="1" applyNumberFormat="1" applyFont="1" applyBorder="1" applyAlignment="1">
      <alignment horizontal="center" vertical="center"/>
    </xf>
    <xf numFmtId="0" fontId="16" fillId="0" borderId="30" xfId="1" applyNumberFormat="1" applyFont="1" applyBorder="1" applyAlignment="1">
      <alignment horizontal="center" vertical="center"/>
    </xf>
    <xf numFmtId="0" fontId="16" fillId="0" borderId="31" xfId="1" applyNumberFormat="1" applyFont="1" applyBorder="1" applyAlignment="1">
      <alignment horizontal="center" vertical="center"/>
    </xf>
    <xf numFmtId="0" fontId="16" fillId="0" borderId="0" xfId="1" applyNumberFormat="1" applyFont="1" applyBorder="1" applyAlignment="1">
      <alignment horizontal="center" vertical="center"/>
    </xf>
    <xf numFmtId="0" fontId="16" fillId="0" borderId="32" xfId="1" applyNumberFormat="1" applyFont="1" applyBorder="1" applyAlignment="1">
      <alignment horizontal="center" vertical="center"/>
    </xf>
    <xf numFmtId="0" fontId="16" fillId="0" borderId="21" xfId="1" applyNumberFormat="1" applyFont="1" applyBorder="1" applyAlignment="1">
      <alignment horizontal="center" vertical="center"/>
    </xf>
    <xf numFmtId="0" fontId="16" fillId="0" borderId="34" xfId="1" applyNumberFormat="1" applyFont="1" applyBorder="1" applyAlignment="1">
      <alignment horizontal="center" vertical="center"/>
    </xf>
    <xf numFmtId="0" fontId="16" fillId="0" borderId="23" xfId="1" applyNumberFormat="1" applyFont="1" applyBorder="1" applyAlignment="1">
      <alignment horizontal="center" vertical="center"/>
    </xf>
    <xf numFmtId="0" fontId="15" fillId="0" borderId="35" xfId="1" applyNumberFormat="1" applyFont="1" applyBorder="1" applyAlignment="1">
      <alignment horizontal="center" vertical="center"/>
    </xf>
    <xf numFmtId="0" fontId="15" fillId="0" borderId="36" xfId="1" applyNumberFormat="1" applyFont="1" applyBorder="1" applyAlignment="1">
      <alignment horizontal="center" vertical="center"/>
    </xf>
    <xf numFmtId="0" fontId="15" fillId="0" borderId="22" xfId="1" applyNumberFormat="1" applyFont="1" applyBorder="1" applyAlignment="1">
      <alignment horizontal="center" vertical="center"/>
    </xf>
    <xf numFmtId="49" fontId="15" fillId="2" borderId="18" xfId="1" applyNumberFormat="1" applyFont="1" applyFill="1" applyBorder="1" applyAlignment="1">
      <alignment horizontal="center"/>
    </xf>
    <xf numFmtId="49" fontId="15" fillId="2" borderId="37" xfId="1" applyNumberFormat="1" applyFont="1" applyFill="1" applyBorder="1" applyAlignment="1">
      <alignment horizontal="center"/>
    </xf>
    <xf numFmtId="0" fontId="2" fillId="2" borderId="18" xfId="1" applyFont="1" applyFill="1" applyBorder="1" applyAlignment="1">
      <alignment horizontal="center"/>
    </xf>
    <xf numFmtId="0" fontId="2" fillId="2" borderId="20" xfId="1" applyFont="1" applyFill="1" applyBorder="1" applyAlignment="1">
      <alignment horizontal="center"/>
    </xf>
    <xf numFmtId="0" fontId="2" fillId="2" borderId="37" xfId="1" applyFont="1" applyFill="1" applyBorder="1" applyAlignment="1">
      <alignment horizontal="center"/>
    </xf>
    <xf numFmtId="0" fontId="13" fillId="6" borderId="0" xfId="0" applyFont="1" applyFill="1" applyAlignment="1">
      <alignment horizontal="center" vertical="center"/>
    </xf>
    <xf numFmtId="0" fontId="15" fillId="0" borderId="29" xfId="1" applyNumberFormat="1" applyFont="1" applyBorder="1" applyAlignment="1">
      <alignment horizontal="center" vertical="center"/>
    </xf>
    <xf numFmtId="0" fontId="15" fillId="0" borderId="33" xfId="1" applyNumberFormat="1" applyFont="1" applyBorder="1" applyAlignment="1">
      <alignment horizontal="center" vertical="center"/>
    </xf>
    <xf numFmtId="0" fontId="15" fillId="0" borderId="30" xfId="1" applyNumberFormat="1" applyFont="1" applyBorder="1" applyAlignment="1">
      <alignment horizontal="center" vertical="center"/>
    </xf>
    <xf numFmtId="0" fontId="15" fillId="0" borderId="31" xfId="1" applyNumberFormat="1" applyFont="1" applyBorder="1" applyAlignment="1">
      <alignment horizontal="center" vertical="center"/>
    </xf>
    <xf numFmtId="0" fontId="15" fillId="0" borderId="0" xfId="1" applyNumberFormat="1" applyFont="1" applyBorder="1" applyAlignment="1">
      <alignment horizontal="center" vertical="center"/>
    </xf>
    <xf numFmtId="0" fontId="15" fillId="0" borderId="32" xfId="1" applyNumberFormat="1" applyFont="1" applyBorder="1" applyAlignment="1">
      <alignment horizontal="center" vertical="center"/>
    </xf>
    <xf numFmtId="0" fontId="15" fillId="0" borderId="21" xfId="1" applyNumberFormat="1" applyFont="1" applyBorder="1" applyAlignment="1">
      <alignment horizontal="center" vertical="center"/>
    </xf>
    <xf numFmtId="0" fontId="15" fillId="0" borderId="34" xfId="1" applyNumberFormat="1" applyFont="1" applyBorder="1" applyAlignment="1">
      <alignment horizontal="center" vertical="center"/>
    </xf>
    <xf numFmtId="0" fontId="15" fillId="0" borderId="23" xfId="1" applyNumberFormat="1" applyFont="1" applyBorder="1" applyAlignment="1">
      <alignment horizontal="center" vertical="center"/>
    </xf>
    <xf numFmtId="0" fontId="17" fillId="2" borderId="18" xfId="1" applyFont="1" applyFill="1" applyBorder="1" applyAlignment="1">
      <alignment horizontal="center" vertical="center"/>
    </xf>
    <xf numFmtId="0" fontId="17" fillId="2" borderId="20" xfId="1" applyFont="1" applyFill="1" applyBorder="1" applyAlignment="1">
      <alignment horizontal="center" vertical="center"/>
    </xf>
    <xf numFmtId="0" fontId="17" fillId="2" borderId="37" xfId="1" applyFont="1" applyFill="1" applyBorder="1" applyAlignment="1">
      <alignment horizontal="center" vertical="center"/>
    </xf>
    <xf numFmtId="0" fontId="17" fillId="2" borderId="18" xfId="1" applyFont="1" applyFill="1" applyBorder="1" applyAlignment="1">
      <alignment horizontal="center"/>
    </xf>
    <xf numFmtId="0" fontId="17" fillId="2" borderId="20" xfId="1" applyFont="1" applyFill="1" applyBorder="1" applyAlignment="1">
      <alignment horizontal="center"/>
    </xf>
    <xf numFmtId="0" fontId="17" fillId="2" borderId="37" xfId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8" fillId="4" borderId="0" xfId="0" applyFont="1" applyFill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Desviación (%) </a:t>
            </a:r>
          </a:p>
          <a:p>
            <a:pPr>
              <a:defRPr/>
            </a:pPr>
            <a:r>
              <a:rPr lang="en-US"/>
              <a:t>Manual/Vaki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'2501KR'!$B$8:$B$15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'2501KR'!$F$8:$F$15</c:f>
              <c:numCache>
                <c:formatCode>0.00%</c:formatCode>
                <c:ptCount val="8"/>
                <c:pt idx="0">
                  <c:v>3.9840637450199202E-3</c:v>
                </c:pt>
                <c:pt idx="1">
                  <c:v>5.8651026392961877E-3</c:v>
                </c:pt>
                <c:pt idx="2">
                  <c:v>2.9791459781529296E-3</c:v>
                </c:pt>
                <c:pt idx="3">
                  <c:v>1.9782393669634025E-3</c:v>
                </c:pt>
                <c:pt idx="4">
                  <c:v>3.9840637450199202E-3</c:v>
                </c:pt>
                <c:pt idx="5">
                  <c:v>2.9910269192422734E-3</c:v>
                </c:pt>
                <c:pt idx="6">
                  <c:v>4.6816479400749065E-3</c:v>
                </c:pt>
                <c:pt idx="7">
                  <c:v>2.9850746268656717E-3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06-4896-9453-E745C32DA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000000"/>
        <c:axId val="740501760"/>
      </c:barChart>
      <c:catAx>
        <c:axId val="368000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40501760"/>
        <c:crosses val="autoZero"/>
        <c:auto val="1"/>
        <c:lblAlgn val="ctr"/>
        <c:lblOffset val="100"/>
        <c:noMultiLvlLbl val="0"/>
      </c:catAx>
      <c:valAx>
        <c:axId val="740501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overlay val="0"/>
        </c:title>
        <c:numFmt formatCode="0.00%" sourceLinked="1"/>
        <c:majorTickMark val="out"/>
        <c:minorTickMark val="none"/>
        <c:tickLblPos val="nextTo"/>
        <c:crossAx val="3680000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Desviación (%) </a:t>
            </a:r>
          </a:p>
          <a:p>
            <a:pPr>
              <a:defRPr/>
            </a:pPr>
            <a:r>
              <a:rPr lang="en-US"/>
              <a:t>Manual/Vaki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'2501 EN'!$B$8:$B$16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'2501 EN'!$F$8:$F$16</c:f>
              <c:numCache>
                <c:formatCode>0.00%</c:formatCode>
                <c:ptCount val="9"/>
                <c:pt idx="0">
                  <c:v>2.973240832507433E-3</c:v>
                </c:pt>
                <c:pt idx="1">
                  <c:v>-2.9556650246305421E-3</c:v>
                </c:pt>
                <c:pt idx="2">
                  <c:v>9.9108027750247768E-4</c:v>
                </c:pt>
                <c:pt idx="3">
                  <c:v>3.9215686274509803E-3</c:v>
                </c:pt>
                <c:pt idx="4">
                  <c:v>-5.9880239520958087E-3</c:v>
                </c:pt>
                <c:pt idx="5">
                  <c:v>3.956478733926805E-3</c:v>
                </c:pt>
                <c:pt idx="6">
                  <c:v>-2.9940119760479044E-3</c:v>
                </c:pt>
                <c:pt idx="7">
                  <c:v>-3.996003996003996E-3</c:v>
                </c:pt>
                <c:pt idx="8">
                  <c:v>1.9627085377821392E-3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06-4896-9453-E745C32DA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570944"/>
        <c:axId val="740504064"/>
      </c:barChart>
      <c:catAx>
        <c:axId val="4555709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40504064"/>
        <c:crosses val="autoZero"/>
        <c:auto val="1"/>
        <c:lblAlgn val="ctr"/>
        <c:lblOffset val="100"/>
        <c:noMultiLvlLbl val="0"/>
      </c:catAx>
      <c:valAx>
        <c:axId val="740504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overlay val="0"/>
        </c:title>
        <c:numFmt formatCode="0.00%" sourceLinked="1"/>
        <c:majorTickMark val="out"/>
        <c:minorTickMark val="none"/>
        <c:tickLblPos val="nextTo"/>
        <c:crossAx val="4555709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Desviación (%) </a:t>
            </a:r>
          </a:p>
          <a:p>
            <a:pPr>
              <a:defRPr/>
            </a:pPr>
            <a:r>
              <a:rPr lang="en-US"/>
              <a:t>Manual/Vaki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'2601 KR'!$B$8:$B$22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cat>
          <c:val>
            <c:numRef>
              <c:f>'2601 KR'!$F$8:$F$22</c:f>
              <c:numCache>
                <c:formatCode>0.00%</c:formatCode>
                <c:ptCount val="15"/>
                <c:pt idx="0">
                  <c:v>1.9512195121951219E-3</c:v>
                </c:pt>
                <c:pt idx="1">
                  <c:v>3.956478733926805E-3</c:v>
                </c:pt>
                <c:pt idx="2">
                  <c:v>-1.9323671497584541E-3</c:v>
                </c:pt>
                <c:pt idx="3">
                  <c:v>-1.9743336623889436E-3</c:v>
                </c:pt>
                <c:pt idx="4">
                  <c:v>1.976284584980237E-3</c:v>
                </c:pt>
                <c:pt idx="5">
                  <c:v>2.9182879377431907E-3</c:v>
                </c:pt>
                <c:pt idx="6">
                  <c:v>6.6985645933014355E-3</c:v>
                </c:pt>
                <c:pt idx="7">
                  <c:v>-9.2936802973977691E-4</c:v>
                </c:pt>
                <c:pt idx="8">
                  <c:v>3.9486673247778872E-3</c:v>
                </c:pt>
                <c:pt idx="9">
                  <c:v>9.4250706880301596E-3</c:v>
                </c:pt>
                <c:pt idx="10">
                  <c:v>2.9910269192422734E-3</c:v>
                </c:pt>
                <c:pt idx="11">
                  <c:v>-2.004008016032064E-3</c:v>
                </c:pt>
                <c:pt idx="12">
                  <c:v>-5.0000000000000001E-3</c:v>
                </c:pt>
                <c:pt idx="13">
                  <c:v>-3.9800995024875619E-3</c:v>
                </c:pt>
                <c:pt idx="14">
                  <c:v>2.9182879377431907E-3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06-4896-9453-E745C32DA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7363200"/>
        <c:axId val="778706944"/>
      </c:barChart>
      <c:catAx>
        <c:axId val="5173632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78706944"/>
        <c:crosses val="autoZero"/>
        <c:auto val="1"/>
        <c:lblAlgn val="ctr"/>
        <c:lblOffset val="100"/>
        <c:noMultiLvlLbl val="0"/>
      </c:catAx>
      <c:valAx>
        <c:axId val="778706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overlay val="0"/>
        </c:title>
        <c:numFmt formatCode="0.00%" sourceLinked="1"/>
        <c:majorTickMark val="out"/>
        <c:minorTickMark val="none"/>
        <c:tickLblPos val="nextTo"/>
        <c:crossAx val="517363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Desviación (%) </a:t>
            </a:r>
          </a:p>
          <a:p>
            <a:pPr>
              <a:defRPr/>
            </a:pPr>
            <a:r>
              <a:rPr lang="en-US"/>
              <a:t>Manual/Vaki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096774717407906E-2"/>
          <c:y val="0.17170610258938779"/>
          <c:w val="0.9183880607715238"/>
          <c:h val="0.7773122993959473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[1]Barco!$B$8:$B$25</c:f>
              <c:strCach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strCache>
            </c:strRef>
          </c:cat>
          <c:val>
            <c:numRef>
              <c:f>[1]Barco!$F$8:$F$25</c:f>
              <c:numCache>
                <c:formatCode>General</c:formatCode>
                <c:ptCount val="18"/>
                <c:pt idx="0">
                  <c:v>-9.8814229249011851E-4</c:v>
                </c:pt>
                <c:pt idx="1">
                  <c:v>-1.9821605550049554E-3</c:v>
                </c:pt>
                <c:pt idx="2">
                  <c:v>9.813542688910696E-4</c:v>
                </c:pt>
                <c:pt idx="3">
                  <c:v>-1.9342359767891683E-3</c:v>
                </c:pt>
                <c:pt idx="4">
                  <c:v>0</c:v>
                </c:pt>
                <c:pt idx="5">
                  <c:v>1.9920318725099601E-3</c:v>
                </c:pt>
                <c:pt idx="6">
                  <c:v>-2.7397260273972603E-3</c:v>
                </c:pt>
                <c:pt idx="7">
                  <c:v>2.9850746268656717E-3</c:v>
                </c:pt>
                <c:pt idx="8">
                  <c:v>1.9821605550049554E-3</c:v>
                </c:pt>
                <c:pt idx="9">
                  <c:v>-2.8328611898016999E-3</c:v>
                </c:pt>
                <c:pt idx="10">
                  <c:v>3.8167938931297708E-3</c:v>
                </c:pt>
                <c:pt idx="11">
                  <c:v>-4.8169556840077067E-3</c:v>
                </c:pt>
                <c:pt idx="12">
                  <c:v>5.893909626719057E-3</c:v>
                </c:pt>
                <c:pt idx="13">
                  <c:v>3.956478733926805E-3</c:v>
                </c:pt>
                <c:pt idx="14">
                  <c:v>9.8328416912487715E-4</c:v>
                </c:pt>
                <c:pt idx="15">
                  <c:v>-4.0000000000000001E-3</c:v>
                </c:pt>
                <c:pt idx="16">
                  <c:v>-8.0000000000000002E-3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97-41E1-8054-E8FEA7831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3317376"/>
        <c:axId val="778711552"/>
      </c:barChart>
      <c:catAx>
        <c:axId val="5533173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78711552"/>
        <c:crosses val="autoZero"/>
        <c:auto val="1"/>
        <c:lblAlgn val="ctr"/>
        <c:lblOffset val="100"/>
        <c:noMultiLvlLbl val="0"/>
      </c:catAx>
      <c:valAx>
        <c:axId val="7787115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3317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Desviación (%) </a:t>
            </a:r>
          </a:p>
          <a:p>
            <a:pPr>
              <a:defRPr/>
            </a:pPr>
            <a:r>
              <a:rPr lang="en-US"/>
              <a:t>Manual/Vaki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096774717407906E-2"/>
          <c:y val="0.17170610258938779"/>
          <c:w val="0.9183880607715238"/>
          <c:h val="0.7773122993959473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[2]Barco!$B$8:$B$33</c:f>
              <c:strCach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strCache>
            </c:strRef>
          </c:cat>
          <c:val>
            <c:numRef>
              <c:f>[2]Barco!$F$8:$F$33</c:f>
              <c:numCache>
                <c:formatCode>General</c:formatCode>
                <c:ptCount val="26"/>
                <c:pt idx="0">
                  <c:v>-9.9108027750247768E-4</c:v>
                </c:pt>
                <c:pt idx="1">
                  <c:v>2.9615004935834156E-3</c:v>
                </c:pt>
                <c:pt idx="2">
                  <c:v>2.976190476190476E-3</c:v>
                </c:pt>
                <c:pt idx="3">
                  <c:v>4.911591355599214E-3</c:v>
                </c:pt>
                <c:pt idx="4">
                  <c:v>-9.8911968348170125E-4</c:v>
                </c:pt>
                <c:pt idx="5">
                  <c:v>-9.9800399201596798E-4</c:v>
                </c:pt>
                <c:pt idx="6">
                  <c:v>1.9455252918287938E-3</c:v>
                </c:pt>
                <c:pt idx="7">
                  <c:v>9.9800399201596798E-4</c:v>
                </c:pt>
                <c:pt idx="8">
                  <c:v>1.976284584980237E-3</c:v>
                </c:pt>
                <c:pt idx="9">
                  <c:v>-1E-3</c:v>
                </c:pt>
                <c:pt idx="10">
                  <c:v>1.9588638589618022E-3</c:v>
                </c:pt>
                <c:pt idx="11">
                  <c:v>3.7950664136622392E-3</c:v>
                </c:pt>
                <c:pt idx="12">
                  <c:v>1.9138755980861245E-3</c:v>
                </c:pt>
                <c:pt idx="13">
                  <c:v>1.9607843137254902E-3</c:v>
                </c:pt>
                <c:pt idx="14">
                  <c:v>0</c:v>
                </c:pt>
                <c:pt idx="15">
                  <c:v>9.9502487562189048E-4</c:v>
                </c:pt>
                <c:pt idx="16">
                  <c:v>1.9455252918287938E-3</c:v>
                </c:pt>
                <c:pt idx="17">
                  <c:v>-1E-3</c:v>
                </c:pt>
                <c:pt idx="18">
                  <c:v>2.9585798816568047E-3</c:v>
                </c:pt>
                <c:pt idx="19">
                  <c:v>-1.976284584980237E-3</c:v>
                </c:pt>
                <c:pt idx="20">
                  <c:v>9.9009900990099011E-4</c:v>
                </c:pt>
                <c:pt idx="21">
                  <c:v>-1.9361084220716361E-3</c:v>
                </c:pt>
                <c:pt idx="22">
                  <c:v>9.6061479346781938E-4</c:v>
                </c:pt>
                <c:pt idx="23">
                  <c:v>1.9920318725099601E-3</c:v>
                </c:pt>
                <c:pt idx="24">
                  <c:v>-9.813542688910696E-4</c:v>
                </c:pt>
                <c:pt idx="25">
                  <c:v>1.8248175182481751E-3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2C-47F1-AB86-114DD7C76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0012160"/>
        <c:axId val="820442752"/>
      </c:barChart>
      <c:catAx>
        <c:axId val="5700121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20442752"/>
        <c:crosses val="autoZero"/>
        <c:auto val="1"/>
        <c:lblAlgn val="ctr"/>
        <c:lblOffset val="100"/>
        <c:noMultiLvlLbl val="0"/>
      </c:catAx>
      <c:valAx>
        <c:axId val="8204427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70012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Desviación (%) </a:t>
            </a:r>
          </a:p>
          <a:p>
            <a:pPr>
              <a:defRPr/>
            </a:pPr>
            <a:r>
              <a:rPr lang="en-US"/>
              <a:t>Manual/Vaki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096774717407906E-2"/>
          <c:y val="0.17170610258938779"/>
          <c:w val="0.9183880607715238"/>
          <c:h val="0.7773122993959473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[3]Barco!$B$8:$B$19</c:f>
              <c:strCach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strCache>
            </c:strRef>
          </c:cat>
          <c:val>
            <c:numRef>
              <c:f>[3]Barco!$F$8:$F$19</c:f>
              <c:numCache>
                <c:formatCode>General</c:formatCode>
                <c:ptCount val="12"/>
                <c:pt idx="0">
                  <c:v>2.9382957884427031E-3</c:v>
                </c:pt>
                <c:pt idx="1">
                  <c:v>-3.996003996003996E-3</c:v>
                </c:pt>
                <c:pt idx="2">
                  <c:v>-9.9601593625498006E-4</c:v>
                </c:pt>
                <c:pt idx="3">
                  <c:v>-1.976284584980237E-3</c:v>
                </c:pt>
                <c:pt idx="4">
                  <c:v>-9.930486593843098E-4</c:v>
                </c:pt>
                <c:pt idx="5">
                  <c:v>-3.7383177570093459E-3</c:v>
                </c:pt>
                <c:pt idx="6">
                  <c:v>9.8522167487684722E-4</c:v>
                </c:pt>
                <c:pt idx="7">
                  <c:v>-1.984126984126984E-3</c:v>
                </c:pt>
                <c:pt idx="8">
                  <c:v>-4.995004995004995E-3</c:v>
                </c:pt>
                <c:pt idx="9">
                  <c:v>9.8522167487684722E-4</c:v>
                </c:pt>
                <c:pt idx="10">
                  <c:v>-1.9267822736030828E-3</c:v>
                </c:pt>
                <c:pt idx="11">
                  <c:v>-1.9801980198019802E-3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8F-4F0F-97E8-2FC9D7911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5760256"/>
        <c:axId val="1217095360"/>
      </c:barChart>
      <c:catAx>
        <c:axId val="6257602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17095360"/>
        <c:crosses val="autoZero"/>
        <c:auto val="1"/>
        <c:lblAlgn val="ctr"/>
        <c:lblOffset val="100"/>
        <c:noMultiLvlLbl val="0"/>
      </c:catAx>
      <c:valAx>
        <c:axId val="1217095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25760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Desviación (%) </a:t>
            </a:r>
          </a:p>
          <a:p>
            <a:pPr>
              <a:defRPr/>
            </a:pPr>
            <a:r>
              <a:rPr lang="en-US"/>
              <a:t>Manual/Vaki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096774717407906E-2"/>
          <c:y val="0.17170610258938779"/>
          <c:w val="0.9183880607715238"/>
          <c:h val="0.7773122993959473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[4]Barco!$B$8:$B$15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strCache>
            </c:strRef>
          </c:cat>
          <c:val>
            <c:numRef>
              <c:f>[4]Barco!$F$8:$F$15</c:f>
              <c:numCache>
                <c:formatCode>General</c:formatCode>
                <c:ptCount val="8"/>
                <c:pt idx="0">
                  <c:v>-1.9704433497536944E-3</c:v>
                </c:pt>
                <c:pt idx="1">
                  <c:v>9.9206349206349201E-4</c:v>
                </c:pt>
                <c:pt idx="2">
                  <c:v>1.9417475728155339E-3</c:v>
                </c:pt>
                <c:pt idx="3">
                  <c:v>2.9154518950437317E-3</c:v>
                </c:pt>
                <c:pt idx="4">
                  <c:v>1.9801980198019802E-3</c:v>
                </c:pt>
                <c:pt idx="5">
                  <c:v>-9.9403578528827028E-4</c:v>
                </c:pt>
                <c:pt idx="6">
                  <c:v>2.967359050445104E-3</c:v>
                </c:pt>
                <c:pt idx="7">
                  <c:v>1.9474196689386564E-3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7D-4A77-BE85-E338E6E98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7471232"/>
        <c:axId val="1217098816"/>
      </c:barChart>
      <c:catAx>
        <c:axId val="717471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17098816"/>
        <c:crosses val="autoZero"/>
        <c:auto val="1"/>
        <c:lblAlgn val="ctr"/>
        <c:lblOffset val="100"/>
        <c:noMultiLvlLbl val="0"/>
      </c:catAx>
      <c:valAx>
        <c:axId val="1217098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174712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Desviación (%) </a:t>
            </a:r>
          </a:p>
          <a:p>
            <a:pPr>
              <a:defRPr/>
            </a:pPr>
            <a:r>
              <a:rPr lang="en-US"/>
              <a:t>Manual/Vaki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096774717407906E-2"/>
          <c:y val="0.17170610258938779"/>
          <c:w val="0.9183880607715238"/>
          <c:h val="0.7773122993959473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[5]Barco!$B$8:$B$20</c:f>
              <c:strCach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strCache>
            </c:strRef>
          </c:cat>
          <c:val>
            <c:numRef>
              <c:f>[5]Barco!$F$8:$F$20</c:f>
              <c:numCache>
                <c:formatCode>General</c:formatCode>
                <c:ptCount val="13"/>
                <c:pt idx="0">
                  <c:v>-1.984126984126984E-3</c:v>
                </c:pt>
                <c:pt idx="1">
                  <c:v>9.7943192948090111E-4</c:v>
                </c:pt>
                <c:pt idx="2">
                  <c:v>0</c:v>
                </c:pt>
                <c:pt idx="3">
                  <c:v>-1.990049751243781E-3</c:v>
                </c:pt>
                <c:pt idx="4">
                  <c:v>9.5877277085330771E-4</c:v>
                </c:pt>
                <c:pt idx="5">
                  <c:v>1.9646365422396855E-3</c:v>
                </c:pt>
                <c:pt idx="6">
                  <c:v>-1.9493177387914229E-3</c:v>
                </c:pt>
                <c:pt idx="7">
                  <c:v>-9.7943192948090111E-4</c:v>
                </c:pt>
                <c:pt idx="8">
                  <c:v>-1.9940179461615153E-3</c:v>
                </c:pt>
                <c:pt idx="9">
                  <c:v>9.9403578528827028E-4</c:v>
                </c:pt>
                <c:pt idx="10">
                  <c:v>-2E-3</c:v>
                </c:pt>
                <c:pt idx="11">
                  <c:v>-1.9193857965451055E-3</c:v>
                </c:pt>
                <c:pt idx="12">
                  <c:v>1.984126984126984E-3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CF-4304-811E-23B0C7696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7572608"/>
        <c:axId val="1217101120"/>
      </c:barChart>
      <c:catAx>
        <c:axId val="717572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17101120"/>
        <c:crosses val="autoZero"/>
        <c:auto val="1"/>
        <c:lblAlgn val="ctr"/>
        <c:lblOffset val="100"/>
        <c:noMultiLvlLbl val="0"/>
      </c:catAx>
      <c:valAx>
        <c:axId val="1217101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17572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642937</xdr:colOff>
      <xdr:row>0</xdr:row>
      <xdr:rowOff>83344</xdr:rowOff>
    </xdr:from>
    <xdr:to>
      <xdr:col>2</xdr:col>
      <xdr:colOff>814982</xdr:colOff>
      <xdr:row>4</xdr:row>
      <xdr:rowOff>130968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46C3B5-BA4F-4818-BBF7-AB73D1BD5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3937" y="83344"/>
          <a:ext cx="1457920" cy="940593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285749</xdr:colOff>
      <xdr:row>0</xdr:row>
      <xdr:rowOff>47625</xdr:rowOff>
    </xdr:from>
    <xdr:to>
      <xdr:col>13</xdr:col>
      <xdr:colOff>394045</xdr:colOff>
      <xdr:row>4</xdr:row>
      <xdr:rowOff>209355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7E18A1-7EAD-42B7-BAF2-53F3D649C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82562" y="47625"/>
          <a:ext cx="1060796" cy="10546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134936</xdr:colOff>
      <xdr:row>0</xdr:row>
      <xdr:rowOff>79376</xdr:rowOff>
    </xdr:from>
    <xdr:to>
      <xdr:col>2</xdr:col>
      <xdr:colOff>669840</xdr:colOff>
      <xdr:row>4</xdr:row>
      <xdr:rowOff>189706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AFAD929-0D45-4480-9F16-B5C0A5FDB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8936" y="79376"/>
          <a:ext cx="1209592" cy="864393"/>
        </a:xfrm>
        <a:prstGeom prst="rect">
          <a:avLst/>
        </a:prstGeom>
      </xdr:spPr>
    </xdr:pic>
    <xdr:clientData/>
  </xdr:twoCellAnchor>
  <xdr:twoCellAnchor editAs="oneCell">
    <xdr:from>
      <xdr:col>10</xdr:col>
      <xdr:colOff>754063</xdr:colOff>
      <xdr:row>0</xdr:row>
      <xdr:rowOff>158750</xdr:rowOff>
    </xdr:from>
    <xdr:to>
      <xdr:col>11</xdr:col>
      <xdr:colOff>423777</xdr:colOff>
      <xdr:row>4</xdr:row>
      <xdr:rowOff>110136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42EAAE-E18A-45E8-A7B4-0E9D0A067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7938" y="158750"/>
          <a:ext cx="709527" cy="705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38101</xdr:colOff>
      <xdr:row>2</xdr:row>
      <xdr:rowOff>111897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800100" cy="473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266699</xdr:colOff>
      <xdr:row>4</xdr:row>
      <xdr:rowOff>152398</xdr:rowOff>
    </xdr:from>
    <xdr:to>
      <xdr:col>20</xdr:col>
      <xdr:colOff>638175</xdr:colOff>
      <xdr:row>20</xdr:row>
      <xdr:rowOff>9524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38101</xdr:colOff>
      <xdr:row>2</xdr:row>
      <xdr:rowOff>111897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800100" cy="473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266699</xdr:colOff>
      <xdr:row>4</xdr:row>
      <xdr:rowOff>152398</xdr:rowOff>
    </xdr:from>
    <xdr:to>
      <xdr:col>20</xdr:col>
      <xdr:colOff>638175</xdr:colOff>
      <xdr:row>21</xdr:row>
      <xdr:rowOff>9524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38101</xdr:colOff>
      <xdr:row>2</xdr:row>
      <xdr:rowOff>111897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800100" cy="473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266699</xdr:colOff>
      <xdr:row>4</xdr:row>
      <xdr:rowOff>152398</xdr:rowOff>
    </xdr:from>
    <xdr:to>
      <xdr:col>20</xdr:col>
      <xdr:colOff>638175</xdr:colOff>
      <xdr:row>27</xdr:row>
      <xdr:rowOff>9524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7282</xdr:colOff>
      <xdr:row>0</xdr:row>
      <xdr:rowOff>1</xdr:rowOff>
    </xdr:from>
    <xdr:to>
      <xdr:col>3</xdr:col>
      <xdr:colOff>164165</xdr:colOff>
      <xdr:row>3</xdr:row>
      <xdr:rowOff>168089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407" y="1"/>
          <a:ext cx="1833283" cy="711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199464</xdr:colOff>
      <xdr:row>2</xdr:row>
      <xdr:rowOff>174811</xdr:rowOff>
    </xdr:from>
    <xdr:to>
      <xdr:col>18</xdr:col>
      <xdr:colOff>605118</xdr:colOff>
      <xdr:row>23</xdr:row>
      <xdr:rowOff>100854</xdr:rowOff>
    </xdr:to>
    <xdr:graphicFrame macro="">
      <xdr:nvGraphicFramePr>
        <xdr:cNvPr id="5" name="2 Gráfic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7282</xdr:colOff>
      <xdr:row>0</xdr:row>
      <xdr:rowOff>1</xdr:rowOff>
    </xdr:from>
    <xdr:to>
      <xdr:col>3</xdr:col>
      <xdr:colOff>164165</xdr:colOff>
      <xdr:row>3</xdr:row>
      <xdr:rowOff>168089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407" y="1"/>
          <a:ext cx="1833283" cy="711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199464</xdr:colOff>
      <xdr:row>2</xdr:row>
      <xdr:rowOff>174811</xdr:rowOff>
    </xdr:from>
    <xdr:to>
      <xdr:col>18</xdr:col>
      <xdr:colOff>605118</xdr:colOff>
      <xdr:row>31</xdr:row>
      <xdr:rowOff>100854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7282</xdr:colOff>
      <xdr:row>0</xdr:row>
      <xdr:rowOff>1</xdr:rowOff>
    </xdr:from>
    <xdr:to>
      <xdr:col>3</xdr:col>
      <xdr:colOff>164165</xdr:colOff>
      <xdr:row>3</xdr:row>
      <xdr:rowOff>168089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407" y="1"/>
          <a:ext cx="1833283" cy="711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199464</xdr:colOff>
      <xdr:row>2</xdr:row>
      <xdr:rowOff>174811</xdr:rowOff>
    </xdr:from>
    <xdr:to>
      <xdr:col>18</xdr:col>
      <xdr:colOff>605118</xdr:colOff>
      <xdr:row>19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7282</xdr:colOff>
      <xdr:row>0</xdr:row>
      <xdr:rowOff>1</xdr:rowOff>
    </xdr:from>
    <xdr:to>
      <xdr:col>3</xdr:col>
      <xdr:colOff>164165</xdr:colOff>
      <xdr:row>3</xdr:row>
      <xdr:rowOff>168089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407" y="1"/>
          <a:ext cx="1833283" cy="711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199464</xdr:colOff>
      <xdr:row>2</xdr:row>
      <xdr:rowOff>174811</xdr:rowOff>
    </xdr:from>
    <xdr:to>
      <xdr:col>18</xdr:col>
      <xdr:colOff>605118</xdr:colOff>
      <xdr:row>23</xdr:row>
      <xdr:rowOff>168088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7282</xdr:colOff>
      <xdr:row>0</xdr:row>
      <xdr:rowOff>1</xdr:rowOff>
    </xdr:from>
    <xdr:to>
      <xdr:col>3</xdr:col>
      <xdr:colOff>164165</xdr:colOff>
      <xdr:row>3</xdr:row>
      <xdr:rowOff>168089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407" y="1"/>
          <a:ext cx="1833283" cy="711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199464</xdr:colOff>
      <xdr:row>2</xdr:row>
      <xdr:rowOff>174811</xdr:rowOff>
    </xdr:from>
    <xdr:to>
      <xdr:col>18</xdr:col>
      <xdr:colOff>605118</xdr:colOff>
      <xdr:row>28</xdr:row>
      <xdr:rowOff>168088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larcon\AppData\Local\Microsoft\Windows\INetCache\Content.Outlook\X8OTQPNQ\Carga%2004-02\El%20%20Negro\carga%2004-02%20El%20Negro%20-%20Pan%20de%20azuca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larcon\AppData\Local\Microsoft\Windows\INetCache\Content.Outlook\X8OTQPNQ\Carga%2016-02\Vertientes\carga%2016-02%20Vertientes%20-%20Pan%20de%20azuc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larcon\AppData\Local\Microsoft\Windows\INetCache\Content.Outlook\X8OTQPNQ\Carga%2019-02\El%20Negro\carga%2019-02%20El%20Negro%20-%20Pan%20de%20azuc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larcon\AppData\Local\Microsoft\Windows\INetCache\Content.Outlook\X8OTQPNQ\Carga%2019-02\Vertientes\carga%2019-02-2019%20Vertientes%20-%20Pan%20de%20azuc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larcon\AppData\Local\Microsoft\Windows\INetCache\Content.Outlook\X8OTQPNQ\Carga%2025-02\Vertientes\carga%2025-02-2019%20Vertientes%20-%20Pan%20de%20azuc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 carga "/>
      <sheetName val="Barco"/>
      <sheetName val="Conteo Vaki"/>
    </sheetNames>
    <sheetDataSet>
      <sheetData sheetId="0"/>
      <sheetData sheetId="1">
        <row r="8">
          <cell r="B8">
            <v>1</v>
          </cell>
          <cell r="F8">
            <v>-9.8814229249011851E-4</v>
          </cell>
        </row>
        <row r="9">
          <cell r="B9">
            <v>2</v>
          </cell>
          <cell r="F9">
            <v>-1.9821605550049554E-3</v>
          </cell>
        </row>
        <row r="10">
          <cell r="B10">
            <v>3</v>
          </cell>
          <cell r="F10">
            <v>9.813542688910696E-4</v>
          </cell>
        </row>
        <row r="11">
          <cell r="B11">
            <v>4</v>
          </cell>
          <cell r="F11">
            <v>-1.9342359767891683E-3</v>
          </cell>
        </row>
        <row r="12">
          <cell r="B12">
            <v>5</v>
          </cell>
          <cell r="F12">
            <v>0</v>
          </cell>
        </row>
        <row r="13">
          <cell r="B13">
            <v>6</v>
          </cell>
          <cell r="F13">
            <v>1.9920318725099601E-3</v>
          </cell>
        </row>
        <row r="14">
          <cell r="B14">
            <v>7</v>
          </cell>
          <cell r="F14">
            <v>-2.7397260273972603E-3</v>
          </cell>
        </row>
        <row r="15">
          <cell r="B15">
            <v>8</v>
          </cell>
          <cell r="F15">
            <v>2.9850746268656717E-3</v>
          </cell>
        </row>
        <row r="16">
          <cell r="B16">
            <v>9</v>
          </cell>
          <cell r="F16">
            <v>1.9821605550049554E-3</v>
          </cell>
        </row>
        <row r="17">
          <cell r="B17">
            <v>10</v>
          </cell>
          <cell r="F17">
            <v>-2.8328611898016999E-3</v>
          </cell>
        </row>
        <row r="18">
          <cell r="B18">
            <v>11</v>
          </cell>
          <cell r="F18">
            <v>3.8167938931297708E-3</v>
          </cell>
        </row>
        <row r="19">
          <cell r="B19">
            <v>12</v>
          </cell>
          <cell r="F19">
            <v>-4.8169556840077067E-3</v>
          </cell>
        </row>
        <row r="20">
          <cell r="B20">
            <v>13</v>
          </cell>
          <cell r="F20">
            <v>5.893909626719057E-3</v>
          </cell>
        </row>
        <row r="21">
          <cell r="B21">
            <v>14</v>
          </cell>
          <cell r="F21">
            <v>3.956478733926805E-3</v>
          </cell>
        </row>
        <row r="22">
          <cell r="B22">
            <v>15</v>
          </cell>
          <cell r="F22">
            <v>9.8328416912487715E-4</v>
          </cell>
        </row>
        <row r="23">
          <cell r="B23">
            <v>16</v>
          </cell>
          <cell r="F23">
            <v>-4.0000000000000001E-3</v>
          </cell>
        </row>
        <row r="24">
          <cell r="B24">
            <v>17</v>
          </cell>
          <cell r="F24">
            <v>-8.0000000000000002E-3</v>
          </cell>
        </row>
        <row r="25">
          <cell r="B25">
            <v>18</v>
          </cell>
          <cell r="F25">
            <v>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 carga "/>
      <sheetName val="Barco"/>
      <sheetName val="Conteo Vaki"/>
    </sheetNames>
    <sheetDataSet>
      <sheetData sheetId="0"/>
      <sheetData sheetId="1">
        <row r="8">
          <cell r="B8">
            <v>1</v>
          </cell>
          <cell r="F8">
            <v>-9.9108027750247768E-4</v>
          </cell>
        </row>
        <row r="9">
          <cell r="B9">
            <v>2</v>
          </cell>
          <cell r="F9">
            <v>2.9615004935834156E-3</v>
          </cell>
        </row>
        <row r="10">
          <cell r="B10">
            <v>3</v>
          </cell>
          <cell r="F10">
            <v>2.976190476190476E-3</v>
          </cell>
        </row>
        <row r="11">
          <cell r="B11">
            <v>4</v>
          </cell>
          <cell r="F11">
            <v>4.911591355599214E-3</v>
          </cell>
        </row>
        <row r="12">
          <cell r="B12">
            <v>5</v>
          </cell>
          <cell r="F12">
            <v>-9.8911968348170125E-4</v>
          </cell>
        </row>
        <row r="13">
          <cell r="B13">
            <v>6</v>
          </cell>
          <cell r="F13">
            <v>-9.9800399201596798E-4</v>
          </cell>
        </row>
        <row r="14">
          <cell r="B14">
            <v>7</v>
          </cell>
          <cell r="F14">
            <v>1.9455252918287938E-3</v>
          </cell>
        </row>
        <row r="15">
          <cell r="B15">
            <v>8</v>
          </cell>
          <cell r="F15">
            <v>9.9800399201596798E-4</v>
          </cell>
        </row>
        <row r="16">
          <cell r="B16">
            <v>9</v>
          </cell>
          <cell r="F16">
            <v>1.976284584980237E-3</v>
          </cell>
        </row>
        <row r="17">
          <cell r="B17">
            <v>10</v>
          </cell>
          <cell r="F17">
            <v>-1E-3</v>
          </cell>
        </row>
        <row r="18">
          <cell r="B18">
            <v>11</v>
          </cell>
          <cell r="F18">
            <v>1.9588638589618022E-3</v>
          </cell>
        </row>
        <row r="19">
          <cell r="B19">
            <v>12</v>
          </cell>
          <cell r="F19">
            <v>3.7950664136622392E-3</v>
          </cell>
        </row>
        <row r="20">
          <cell r="B20">
            <v>13</v>
          </cell>
          <cell r="F20">
            <v>1.9138755980861245E-3</v>
          </cell>
        </row>
        <row r="21">
          <cell r="B21">
            <v>14</v>
          </cell>
          <cell r="F21">
            <v>1.9607843137254902E-3</v>
          </cell>
        </row>
        <row r="22">
          <cell r="B22">
            <v>15</v>
          </cell>
          <cell r="F22">
            <v>0</v>
          </cell>
        </row>
        <row r="23">
          <cell r="B23">
            <v>16</v>
          </cell>
          <cell r="F23">
            <v>9.9502487562189048E-4</v>
          </cell>
        </row>
        <row r="24">
          <cell r="B24">
            <v>17</v>
          </cell>
          <cell r="F24">
            <v>1.9455252918287938E-3</v>
          </cell>
        </row>
        <row r="25">
          <cell r="B25">
            <v>18</v>
          </cell>
          <cell r="F25">
            <v>-1E-3</v>
          </cell>
        </row>
        <row r="26">
          <cell r="B26">
            <v>19</v>
          </cell>
          <cell r="F26">
            <v>2.9585798816568047E-3</v>
          </cell>
        </row>
        <row r="27">
          <cell r="B27">
            <v>20</v>
          </cell>
          <cell r="F27">
            <v>-1.976284584980237E-3</v>
          </cell>
        </row>
        <row r="28">
          <cell r="B28">
            <v>21</v>
          </cell>
          <cell r="F28">
            <v>9.9009900990099011E-4</v>
          </cell>
        </row>
        <row r="29">
          <cell r="B29">
            <v>22</v>
          </cell>
          <cell r="F29">
            <v>-1.9361084220716361E-3</v>
          </cell>
        </row>
        <row r="30">
          <cell r="B30">
            <v>23</v>
          </cell>
          <cell r="F30">
            <v>9.6061479346781938E-4</v>
          </cell>
        </row>
        <row r="31">
          <cell r="B31">
            <v>24</v>
          </cell>
          <cell r="F31">
            <v>1.9920318725099601E-3</v>
          </cell>
        </row>
        <row r="32">
          <cell r="B32">
            <v>25</v>
          </cell>
          <cell r="F32">
            <v>-9.813542688910696E-4</v>
          </cell>
        </row>
        <row r="33">
          <cell r="B33">
            <v>26</v>
          </cell>
          <cell r="F33">
            <v>1.8248175182481751E-3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 carga "/>
      <sheetName val="Barco"/>
      <sheetName val="Conteo Vaki"/>
    </sheetNames>
    <sheetDataSet>
      <sheetData sheetId="0"/>
      <sheetData sheetId="1">
        <row r="8">
          <cell r="B8">
            <v>1</v>
          </cell>
          <cell r="F8">
            <v>2.9382957884427031E-3</v>
          </cell>
        </row>
        <row r="9">
          <cell r="B9">
            <v>2</v>
          </cell>
          <cell r="F9">
            <v>-3.996003996003996E-3</v>
          </cell>
        </row>
        <row r="10">
          <cell r="B10">
            <v>3</v>
          </cell>
          <cell r="F10">
            <v>-9.9601593625498006E-4</v>
          </cell>
        </row>
        <row r="11">
          <cell r="B11">
            <v>4</v>
          </cell>
          <cell r="F11">
            <v>-1.976284584980237E-3</v>
          </cell>
        </row>
        <row r="12">
          <cell r="B12">
            <v>5</v>
          </cell>
          <cell r="F12">
            <v>-9.930486593843098E-4</v>
          </cell>
        </row>
        <row r="13">
          <cell r="B13">
            <v>6</v>
          </cell>
          <cell r="F13">
            <v>-3.7383177570093459E-3</v>
          </cell>
        </row>
        <row r="14">
          <cell r="B14">
            <v>7</v>
          </cell>
          <cell r="F14">
            <v>9.8522167487684722E-4</v>
          </cell>
        </row>
        <row r="15">
          <cell r="B15">
            <v>8</v>
          </cell>
          <cell r="F15">
            <v>-1.984126984126984E-3</v>
          </cell>
        </row>
        <row r="16">
          <cell r="B16">
            <v>9</v>
          </cell>
          <cell r="F16">
            <v>-4.995004995004995E-3</v>
          </cell>
        </row>
        <row r="17">
          <cell r="B17">
            <v>10</v>
          </cell>
          <cell r="F17">
            <v>9.8522167487684722E-4</v>
          </cell>
        </row>
        <row r="18">
          <cell r="B18">
            <v>11</v>
          </cell>
          <cell r="F18">
            <v>-1.9267822736030828E-3</v>
          </cell>
        </row>
        <row r="19">
          <cell r="B19">
            <v>12</v>
          </cell>
          <cell r="F19">
            <v>-1.9801980198019802E-3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 carga "/>
      <sheetName val="Barco"/>
      <sheetName val="Conteo Vaki"/>
    </sheetNames>
    <sheetDataSet>
      <sheetData sheetId="0"/>
      <sheetData sheetId="1">
        <row r="8">
          <cell r="B8">
            <v>1</v>
          </cell>
          <cell r="F8">
            <v>-1.9704433497536944E-3</v>
          </cell>
        </row>
        <row r="9">
          <cell r="B9">
            <v>2</v>
          </cell>
          <cell r="F9">
            <v>9.9206349206349201E-4</v>
          </cell>
        </row>
        <row r="10">
          <cell r="B10">
            <v>3</v>
          </cell>
          <cell r="F10">
            <v>1.9417475728155339E-3</v>
          </cell>
        </row>
        <row r="11">
          <cell r="B11">
            <v>4</v>
          </cell>
          <cell r="F11">
            <v>2.9154518950437317E-3</v>
          </cell>
        </row>
        <row r="12">
          <cell r="B12">
            <v>5</v>
          </cell>
          <cell r="F12">
            <v>1.9801980198019802E-3</v>
          </cell>
        </row>
        <row r="13">
          <cell r="B13">
            <v>6</v>
          </cell>
          <cell r="F13">
            <v>-9.9403578528827028E-4</v>
          </cell>
        </row>
        <row r="14">
          <cell r="B14">
            <v>7</v>
          </cell>
          <cell r="F14">
            <v>2.967359050445104E-3</v>
          </cell>
        </row>
        <row r="15">
          <cell r="B15">
            <v>8</v>
          </cell>
          <cell r="F15">
            <v>1.9474196689386564E-3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 carga "/>
      <sheetName val="Barco"/>
      <sheetName val="Conteo Vaki"/>
    </sheetNames>
    <sheetDataSet>
      <sheetData sheetId="0"/>
      <sheetData sheetId="1">
        <row r="8">
          <cell r="B8">
            <v>1</v>
          </cell>
          <cell r="F8">
            <v>-1.984126984126984E-3</v>
          </cell>
        </row>
        <row r="9">
          <cell r="B9">
            <v>2</v>
          </cell>
          <cell r="F9">
            <v>9.7943192948090111E-4</v>
          </cell>
        </row>
        <row r="10">
          <cell r="B10">
            <v>3</v>
          </cell>
          <cell r="F10">
            <v>0</v>
          </cell>
        </row>
        <row r="11">
          <cell r="B11">
            <v>4</v>
          </cell>
          <cell r="F11">
            <v>-1.990049751243781E-3</v>
          </cell>
        </row>
        <row r="12">
          <cell r="B12">
            <v>5</v>
          </cell>
          <cell r="F12">
            <v>9.5877277085330771E-4</v>
          </cell>
        </row>
        <row r="13">
          <cell r="B13">
            <v>6</v>
          </cell>
          <cell r="F13">
            <v>1.9646365422396855E-3</v>
          </cell>
        </row>
        <row r="14">
          <cell r="B14">
            <v>7</v>
          </cell>
          <cell r="F14">
            <v>-1.9493177387914229E-3</v>
          </cell>
        </row>
        <row r="15">
          <cell r="B15">
            <v>8</v>
          </cell>
          <cell r="F15">
            <v>-9.7943192948090111E-4</v>
          </cell>
        </row>
        <row r="16">
          <cell r="B16">
            <v>9</v>
          </cell>
          <cell r="F16">
            <v>-1.9940179461615153E-3</v>
          </cell>
        </row>
        <row r="17">
          <cell r="B17">
            <v>10</v>
          </cell>
          <cell r="F17">
            <v>9.9403578528827028E-4</v>
          </cell>
        </row>
        <row r="18">
          <cell r="B18">
            <v>11</v>
          </cell>
          <cell r="F18">
            <v>-2E-3</v>
          </cell>
        </row>
        <row r="19">
          <cell r="B19">
            <v>12</v>
          </cell>
          <cell r="F19">
            <v>-1.9193857965451055E-3</v>
          </cell>
        </row>
        <row r="20">
          <cell r="B20">
            <v>13</v>
          </cell>
          <cell r="F20">
            <v>1.984126984126984E-3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IW125"/>
  <sheetViews>
    <sheetView showGridLines="0" zoomScale="80" zoomScaleNormal="80" workbookViewId="0">
      <selection activeCell="D1" sqref="D1:O5"/>
    </sheetView>
  </sheetViews>
  <sheetFormatPr defaultColWidth="10.85546875" defaultRowHeight="16.5" customHeight="1"/>
  <cols>
    <col min="1" max="1" width="5.7109375" style="7" customWidth="1"/>
    <col min="2" max="2" width="19.28515625" style="7" customWidth="1"/>
    <col min="3" max="3" width="20.85546875" style="7" customWidth="1"/>
    <col min="4" max="4" width="25.42578125" style="7" customWidth="1"/>
    <col min="5" max="5" width="19.7109375" style="7" customWidth="1"/>
    <col min="6" max="6" width="14.140625" style="7" customWidth="1"/>
    <col min="7" max="7" width="14.28515625" style="7" customWidth="1"/>
    <col min="8" max="8" width="12.42578125" style="7" customWidth="1"/>
    <col min="9" max="9" width="15.7109375" style="7" customWidth="1"/>
    <col min="10" max="10" width="14.140625" style="7" customWidth="1"/>
    <col min="11" max="11" width="15.5703125" style="7" customWidth="1"/>
    <col min="12" max="12" width="11.85546875" style="7" customWidth="1"/>
    <col min="13" max="13" width="14.28515625" style="7" customWidth="1"/>
    <col min="14" max="14" width="21.140625" style="7" customWidth="1"/>
    <col min="15" max="15" width="25.85546875" style="7" customWidth="1"/>
    <col min="16" max="16" width="63.140625" style="7" bestFit="1" customWidth="1"/>
    <col min="17" max="257" width="10.85546875" style="7" customWidth="1"/>
    <col min="258" max="16384" width="10.85546875" style="18"/>
  </cols>
  <sheetData>
    <row r="1" spans="1:257" ht="16.5" customHeight="1">
      <c r="B1" s="112"/>
      <c r="C1" s="113"/>
      <c r="D1" s="126" t="s">
        <v>0</v>
      </c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8"/>
      <c r="P1" s="135" t="s">
        <v>1</v>
      </c>
    </row>
    <row r="2" spans="1:257" ht="16.5" customHeight="1">
      <c r="B2" s="114"/>
      <c r="C2" s="115"/>
      <c r="D2" s="129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1"/>
      <c r="P2" s="136"/>
    </row>
    <row r="3" spans="1:257" ht="16.5" customHeight="1" thickBot="1">
      <c r="B3" s="114"/>
      <c r="C3" s="115"/>
      <c r="D3" s="129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1"/>
      <c r="P3" s="137"/>
    </row>
    <row r="4" spans="1:257" ht="19.5" customHeight="1" thickBot="1">
      <c r="A4" s="17"/>
      <c r="B4" s="116"/>
      <c r="C4" s="117"/>
      <c r="D4" s="129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1"/>
      <c r="P4" s="121" t="s">
        <v>2</v>
      </c>
    </row>
    <row r="5" spans="1:257" ht="20.25" customHeight="1" thickBot="1">
      <c r="A5" s="17"/>
      <c r="B5" s="118"/>
      <c r="C5" s="119"/>
      <c r="D5" s="132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4"/>
      <c r="P5" s="120" t="s">
        <v>3</v>
      </c>
    </row>
    <row r="6" spans="1:257" ht="20.25" customHeight="1" thickBot="1">
      <c r="A6" s="17"/>
      <c r="C6" s="19"/>
      <c r="D6" s="19"/>
      <c r="E6" s="17"/>
      <c r="F6" s="17"/>
      <c r="H6" s="17"/>
      <c r="I6" s="17"/>
      <c r="J6" s="17"/>
      <c r="K6" s="17"/>
      <c r="L6" s="17"/>
      <c r="M6" s="17"/>
      <c r="N6" s="17"/>
      <c r="O6" s="17"/>
      <c r="P6" s="17"/>
    </row>
    <row r="7" spans="1:257" ht="21" customHeight="1" thickBot="1">
      <c r="A7" s="17"/>
      <c r="B7" s="138" t="s">
        <v>4</v>
      </c>
      <c r="C7" s="139"/>
      <c r="D7" s="140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  <c r="P7" s="17"/>
    </row>
    <row r="8" spans="1:257" ht="15" customHeight="1">
      <c r="A8" s="17"/>
      <c r="B8" s="17"/>
      <c r="C8" s="17"/>
      <c r="D8" s="17"/>
      <c r="E8" s="17"/>
      <c r="F8" s="17"/>
      <c r="H8" s="17"/>
      <c r="I8" s="17"/>
      <c r="J8" s="17"/>
      <c r="K8" s="17"/>
      <c r="L8" s="17"/>
      <c r="M8" s="17"/>
      <c r="N8" s="17"/>
      <c r="O8" s="17"/>
      <c r="P8" s="17"/>
    </row>
    <row r="9" spans="1:257" ht="17.25" customHeight="1">
      <c r="A9" s="17"/>
      <c r="B9" s="17"/>
      <c r="C9" s="17"/>
      <c r="D9" s="17"/>
      <c r="E9" s="17"/>
      <c r="F9" s="17"/>
      <c r="H9" s="17"/>
      <c r="I9" s="17"/>
      <c r="J9" s="17"/>
      <c r="K9" s="17"/>
      <c r="L9" s="17"/>
      <c r="M9" s="17"/>
      <c r="N9" s="17"/>
      <c r="O9" s="17"/>
      <c r="P9" s="17"/>
    </row>
    <row r="10" spans="1:257" s="22" customFormat="1" ht="36" customHeight="1">
      <c r="A10" s="20"/>
      <c r="B10" s="13" t="s">
        <v>5</v>
      </c>
      <c r="C10" s="13" t="s">
        <v>6</v>
      </c>
      <c r="D10" s="14" t="s">
        <v>7</v>
      </c>
      <c r="E10" s="13" t="s">
        <v>8</v>
      </c>
      <c r="F10" s="14" t="s">
        <v>9</v>
      </c>
      <c r="G10" s="15" t="s">
        <v>10</v>
      </c>
      <c r="H10" s="15" t="s">
        <v>11</v>
      </c>
      <c r="I10" s="16" t="s">
        <v>12</v>
      </c>
      <c r="J10" s="15" t="s">
        <v>13</v>
      </c>
      <c r="K10" s="16" t="s">
        <v>14</v>
      </c>
      <c r="L10" s="15" t="s">
        <v>15</v>
      </c>
      <c r="M10" s="16" t="s">
        <v>16</v>
      </c>
      <c r="N10" s="15" t="s">
        <v>17</v>
      </c>
      <c r="O10" s="15" t="s">
        <v>18</v>
      </c>
      <c r="P10" s="15" t="s">
        <v>19</v>
      </c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</row>
    <row r="11" spans="1:257" ht="12.75" customHeight="1">
      <c r="A11" s="17"/>
      <c r="B11" s="1"/>
      <c r="C11" s="2"/>
      <c r="D11" s="1"/>
      <c r="E11" s="1"/>
      <c r="F11" s="3"/>
      <c r="G11" s="8"/>
      <c r="H11" s="104"/>
      <c r="I11" s="5"/>
      <c r="J11" s="41"/>
      <c r="K11" s="103"/>
      <c r="L11" s="6"/>
      <c r="M11" s="3"/>
      <c r="N11" s="23"/>
      <c r="O11" s="2"/>
      <c r="P11" s="8"/>
    </row>
    <row r="12" spans="1:257" ht="12.75" customHeight="1">
      <c r="A12" s="17"/>
      <c r="B12" s="1"/>
      <c r="C12" s="2"/>
      <c r="D12" s="1"/>
      <c r="E12" s="1"/>
      <c r="F12" s="3"/>
      <c r="G12" s="8"/>
      <c r="H12" s="104"/>
      <c r="I12" s="5"/>
      <c r="J12" s="41"/>
      <c r="K12" s="104"/>
      <c r="L12" s="6"/>
      <c r="M12" s="3"/>
      <c r="N12" s="23"/>
      <c r="O12" s="2"/>
      <c r="P12" s="8"/>
    </row>
    <row r="13" spans="1:257" s="7" customFormat="1" ht="12.75" customHeight="1">
      <c r="A13" s="17"/>
      <c r="B13" s="1"/>
      <c r="C13" s="2"/>
      <c r="D13" s="1"/>
      <c r="E13" s="1"/>
      <c r="F13" s="3"/>
      <c r="G13" s="8"/>
      <c r="H13" s="104"/>
      <c r="I13" s="5"/>
      <c r="J13" s="41"/>
      <c r="K13" s="104"/>
      <c r="L13" s="6"/>
      <c r="M13" s="3"/>
      <c r="N13" s="23"/>
      <c r="O13" s="2"/>
      <c r="P13" s="8"/>
    </row>
    <row r="14" spans="1:257" s="7" customFormat="1" ht="12.75" customHeight="1">
      <c r="A14" s="17"/>
      <c r="B14" s="1"/>
      <c r="C14" s="2"/>
      <c r="D14" s="1"/>
      <c r="E14" s="1"/>
      <c r="F14" s="3"/>
      <c r="G14" s="8"/>
      <c r="H14" s="104"/>
      <c r="I14" s="5"/>
      <c r="J14" s="41"/>
      <c r="K14" s="104"/>
      <c r="L14" s="6"/>
      <c r="M14" s="3"/>
      <c r="N14" s="23"/>
      <c r="O14" s="2"/>
      <c r="P14" s="8"/>
    </row>
    <row r="15" spans="1:257" s="7" customFormat="1" ht="12.75" customHeight="1">
      <c r="A15" s="17"/>
      <c r="B15" s="1"/>
      <c r="C15" s="2"/>
      <c r="D15" s="1"/>
      <c r="E15" s="1"/>
      <c r="F15" s="3"/>
      <c r="G15" s="8"/>
      <c r="H15" s="104"/>
      <c r="I15" s="5"/>
      <c r="J15" s="41"/>
      <c r="K15" s="104"/>
      <c r="L15" s="6"/>
      <c r="M15" s="3"/>
      <c r="N15" s="23"/>
      <c r="O15" s="2"/>
      <c r="P15" s="8"/>
    </row>
    <row r="16" spans="1:257" s="7" customFormat="1" ht="12.75" customHeight="1">
      <c r="A16" s="17"/>
      <c r="B16" s="1"/>
      <c r="C16" s="2"/>
      <c r="D16" s="1"/>
      <c r="E16" s="1"/>
      <c r="F16" s="3"/>
      <c r="G16" s="8"/>
      <c r="H16" s="104"/>
      <c r="I16" s="5"/>
      <c r="J16" s="41"/>
      <c r="K16" s="104"/>
      <c r="L16" s="6"/>
      <c r="M16" s="3"/>
      <c r="N16" s="23"/>
      <c r="O16" s="2"/>
      <c r="P16" s="8"/>
    </row>
    <row r="17" spans="1:16" s="7" customFormat="1" ht="12.75" customHeight="1">
      <c r="A17" s="17"/>
      <c r="B17" s="1"/>
      <c r="C17" s="2"/>
      <c r="D17" s="1"/>
      <c r="E17" s="1"/>
      <c r="F17" s="3"/>
      <c r="G17" s="8"/>
      <c r="H17" s="104"/>
      <c r="I17" s="5"/>
      <c r="J17" s="41"/>
      <c r="K17" s="104"/>
      <c r="L17" s="6"/>
      <c r="M17" s="3"/>
      <c r="N17" s="23"/>
      <c r="O17" s="2"/>
      <c r="P17" s="8"/>
    </row>
    <row r="18" spans="1:16" s="7" customFormat="1" ht="12.75" customHeight="1">
      <c r="A18" s="17"/>
      <c r="B18" s="1"/>
      <c r="C18" s="2"/>
      <c r="D18" s="1"/>
      <c r="E18" s="1"/>
      <c r="F18" s="3"/>
      <c r="G18" s="8"/>
      <c r="H18" s="104"/>
      <c r="I18" s="5"/>
      <c r="J18" s="41"/>
      <c r="K18" s="104"/>
      <c r="L18" s="6"/>
      <c r="M18" s="3"/>
      <c r="N18" s="23"/>
      <c r="O18" s="2"/>
      <c r="P18" s="8"/>
    </row>
    <row r="19" spans="1:16" s="7" customFormat="1" ht="12.75" customHeight="1">
      <c r="A19" s="17"/>
      <c r="B19" s="1"/>
      <c r="C19" s="2"/>
      <c r="D19" s="1"/>
      <c r="E19" s="1"/>
      <c r="F19" s="3"/>
      <c r="G19" s="40"/>
      <c r="H19" s="4"/>
      <c r="I19" s="5"/>
      <c r="J19" s="41"/>
      <c r="K19" s="104"/>
      <c r="L19" s="42"/>
      <c r="M19" s="3"/>
      <c r="N19" s="23"/>
      <c r="O19" s="2"/>
      <c r="P19" s="8"/>
    </row>
    <row r="20" spans="1:16" s="7" customFormat="1" ht="12.75" customHeight="1">
      <c r="A20" s="17"/>
      <c r="B20" s="1"/>
      <c r="C20" s="2"/>
      <c r="D20" s="1"/>
      <c r="E20" s="1"/>
      <c r="F20" s="3"/>
      <c r="G20" s="40"/>
      <c r="H20" s="4"/>
      <c r="I20" s="5"/>
      <c r="J20" s="41"/>
      <c r="K20" s="104"/>
      <c r="L20" s="42"/>
      <c r="M20" s="3"/>
      <c r="N20" s="23"/>
      <c r="O20" s="2"/>
      <c r="P20" s="8"/>
    </row>
    <row r="21" spans="1:16" s="7" customFormat="1" ht="12.75" customHeight="1">
      <c r="A21" s="17"/>
      <c r="B21" s="1"/>
      <c r="C21" s="2"/>
      <c r="D21" s="1"/>
      <c r="E21" s="1"/>
      <c r="F21" s="3"/>
      <c r="G21" s="40"/>
      <c r="H21" s="4"/>
      <c r="I21" s="5"/>
      <c r="J21" s="41"/>
      <c r="K21" s="104"/>
      <c r="L21" s="42"/>
      <c r="M21" s="3"/>
      <c r="N21" s="23"/>
      <c r="O21" s="2"/>
      <c r="P21" s="8"/>
    </row>
    <row r="22" spans="1:16" s="7" customFormat="1" ht="12.75" customHeight="1">
      <c r="A22" s="17"/>
      <c r="B22" s="1"/>
      <c r="C22" s="2"/>
      <c r="D22" s="1"/>
      <c r="E22" s="1"/>
      <c r="F22" s="3"/>
      <c r="G22" s="40"/>
      <c r="H22" s="4"/>
      <c r="I22" s="5"/>
      <c r="J22" s="41"/>
      <c r="K22" s="104"/>
      <c r="L22" s="42"/>
      <c r="M22" s="3"/>
      <c r="N22" s="23"/>
      <c r="O22" s="2"/>
      <c r="P22" s="8"/>
    </row>
    <row r="23" spans="1:16" s="7" customFormat="1" ht="12.75" customHeight="1">
      <c r="A23" s="17"/>
      <c r="B23" s="1"/>
      <c r="C23" s="2"/>
      <c r="D23" s="1"/>
      <c r="E23" s="1"/>
      <c r="F23" s="3"/>
      <c r="G23" s="40"/>
      <c r="H23" s="4"/>
      <c r="I23" s="5"/>
      <c r="J23" s="41"/>
      <c r="K23" s="104"/>
      <c r="L23" s="42"/>
      <c r="M23" s="3"/>
      <c r="N23" s="23"/>
      <c r="O23" s="2"/>
      <c r="P23" s="8"/>
    </row>
    <row r="24" spans="1:16" s="7" customFormat="1" ht="12.75" customHeight="1">
      <c r="A24" s="17"/>
      <c r="B24" s="106"/>
      <c r="C24" s="44"/>
      <c r="D24" s="106"/>
      <c r="E24" s="106"/>
      <c r="F24" s="107"/>
      <c r="G24" s="108"/>
      <c r="H24" s="104"/>
      <c r="I24" s="109"/>
      <c r="J24" s="110"/>
      <c r="K24" s="104"/>
      <c r="L24" s="111"/>
      <c r="M24" s="107"/>
      <c r="N24" s="43"/>
      <c r="O24" s="44"/>
      <c r="P24" s="8"/>
    </row>
    <row r="25" spans="1:16" s="7" customFormat="1" ht="12.75" customHeight="1">
      <c r="A25" s="17"/>
      <c r="B25" s="106"/>
      <c r="C25" s="44"/>
      <c r="D25" s="106"/>
      <c r="E25" s="106"/>
      <c r="F25" s="107"/>
      <c r="G25" s="108"/>
      <c r="H25" s="104"/>
      <c r="I25" s="109"/>
      <c r="J25" s="110"/>
      <c r="K25" s="104"/>
      <c r="L25" s="111"/>
      <c r="M25" s="107"/>
      <c r="N25" s="43"/>
      <c r="O25" s="44"/>
      <c r="P25" s="8"/>
    </row>
    <row r="26" spans="1:16" s="7" customFormat="1" ht="12.75" customHeight="1">
      <c r="A26" s="17"/>
      <c r="B26" s="1"/>
      <c r="C26" s="2"/>
      <c r="D26" s="1"/>
      <c r="E26" s="1"/>
      <c r="F26" s="3"/>
      <c r="G26" s="40"/>
      <c r="H26" s="4"/>
      <c r="I26" s="5"/>
      <c r="J26" s="41"/>
      <c r="K26" s="104"/>
      <c r="L26" s="42"/>
      <c r="M26" s="3"/>
      <c r="N26" s="43"/>
      <c r="O26" s="44"/>
      <c r="P26" s="8"/>
    </row>
    <row r="27" spans="1:16" s="7" customFormat="1" ht="12.75" customHeight="1">
      <c r="A27" s="17"/>
      <c r="B27" s="1"/>
      <c r="C27" s="2"/>
      <c r="D27" s="1"/>
      <c r="E27" s="1"/>
      <c r="F27" s="3"/>
      <c r="G27" s="40"/>
      <c r="H27" s="4"/>
      <c r="I27" s="5"/>
      <c r="J27" s="41"/>
      <c r="K27" s="104"/>
      <c r="L27" s="42"/>
      <c r="M27" s="3"/>
      <c r="N27" s="43"/>
      <c r="O27" s="44"/>
      <c r="P27" s="8"/>
    </row>
    <row r="28" spans="1:16" s="7" customFormat="1" ht="12.75" customHeight="1">
      <c r="A28" s="17"/>
      <c r="B28" s="1"/>
      <c r="C28" s="2"/>
      <c r="D28" s="1"/>
      <c r="E28" s="1"/>
      <c r="F28" s="3"/>
      <c r="G28" s="40"/>
      <c r="H28" s="4"/>
      <c r="I28" s="5"/>
      <c r="J28" s="41"/>
      <c r="K28" s="104"/>
      <c r="L28" s="42"/>
      <c r="M28" s="3"/>
      <c r="N28" s="43"/>
      <c r="O28" s="44"/>
      <c r="P28" s="8"/>
    </row>
    <row r="29" spans="1:16" s="7" customFormat="1" ht="13.5" customHeight="1">
      <c r="A29" s="17"/>
      <c r="B29" s="1"/>
      <c r="C29" s="2"/>
      <c r="D29" s="1"/>
      <c r="E29" s="1"/>
      <c r="F29" s="3"/>
      <c r="G29" s="8"/>
      <c r="H29" s="4"/>
      <c r="I29" s="5"/>
      <c r="J29" s="41"/>
      <c r="K29" s="104"/>
      <c r="L29" s="6"/>
      <c r="M29" s="3"/>
      <c r="N29" s="43"/>
      <c r="O29" s="2"/>
      <c r="P29" s="8"/>
    </row>
    <row r="30" spans="1:16" ht="16.5" customHeight="1">
      <c r="A30" s="17"/>
      <c r="B30" s="1"/>
      <c r="C30" s="2"/>
      <c r="D30" s="1"/>
      <c r="E30" s="1"/>
      <c r="F30" s="3"/>
      <c r="G30" s="8"/>
      <c r="H30" s="4"/>
      <c r="I30" s="5"/>
      <c r="J30" s="41"/>
      <c r="K30" s="104"/>
      <c r="L30" s="6"/>
      <c r="M30" s="3"/>
      <c r="N30" s="23"/>
      <c r="O30" s="2"/>
      <c r="P30" s="8"/>
    </row>
    <row r="31" spans="1:16" ht="16.5" customHeight="1">
      <c r="A31" s="17"/>
      <c r="B31" s="1"/>
      <c r="C31" s="2"/>
      <c r="D31" s="1"/>
      <c r="E31" s="1"/>
      <c r="F31" s="3"/>
      <c r="G31" s="8"/>
      <c r="H31" s="4"/>
      <c r="I31" s="5"/>
      <c r="J31" s="41"/>
      <c r="K31" s="104"/>
      <c r="L31" s="6"/>
      <c r="M31" s="3"/>
      <c r="N31" s="23"/>
      <c r="O31" s="2"/>
      <c r="P31" s="8"/>
    </row>
    <row r="32" spans="1:16" ht="16.5" customHeight="1">
      <c r="A32" s="17"/>
      <c r="B32" s="1"/>
      <c r="C32" s="2"/>
      <c r="D32" s="1"/>
      <c r="E32" s="1"/>
      <c r="F32" s="3"/>
      <c r="G32" s="8"/>
      <c r="H32" s="4"/>
      <c r="I32" s="5"/>
      <c r="J32" s="41"/>
      <c r="K32" s="104"/>
      <c r="L32" s="6"/>
      <c r="M32" s="3"/>
      <c r="N32" s="23"/>
      <c r="O32" s="2"/>
      <c r="P32" s="8"/>
    </row>
    <row r="33" spans="1:16" ht="16.5" customHeight="1">
      <c r="A33" s="17"/>
      <c r="B33" s="1"/>
      <c r="C33" s="2"/>
      <c r="D33" s="1"/>
      <c r="E33" s="1"/>
      <c r="F33" s="3"/>
      <c r="G33" s="8"/>
      <c r="H33" s="4"/>
      <c r="I33" s="5"/>
      <c r="J33" s="41"/>
      <c r="K33" s="104"/>
      <c r="L33" s="6"/>
      <c r="M33" s="3"/>
      <c r="N33" s="23"/>
      <c r="O33" s="2"/>
      <c r="P33" s="8"/>
    </row>
    <row r="34" spans="1:16" ht="16.5" customHeight="1">
      <c r="A34" s="17"/>
      <c r="B34" s="1"/>
      <c r="C34" s="2"/>
      <c r="D34" s="1"/>
      <c r="E34" s="1"/>
      <c r="F34" s="3"/>
      <c r="G34" s="8"/>
      <c r="H34" s="4"/>
      <c r="I34" s="5"/>
      <c r="J34" s="41"/>
      <c r="K34" s="104"/>
      <c r="L34" s="6"/>
      <c r="M34" s="3"/>
      <c r="N34" s="23"/>
      <c r="O34" s="2"/>
      <c r="P34" s="8"/>
    </row>
    <row r="35" spans="1:16" ht="16.5" customHeight="1">
      <c r="A35" s="17"/>
      <c r="B35" s="1"/>
      <c r="C35" s="2"/>
      <c r="D35" s="1"/>
      <c r="E35" s="1"/>
      <c r="F35" s="3"/>
      <c r="G35" s="8"/>
      <c r="H35" s="4"/>
      <c r="I35" s="5"/>
      <c r="J35" s="41"/>
      <c r="K35" s="104"/>
      <c r="L35" s="6"/>
      <c r="M35" s="3"/>
      <c r="N35" s="23"/>
      <c r="O35" s="2"/>
      <c r="P35" s="8"/>
    </row>
    <row r="36" spans="1:16" ht="16.5" customHeight="1">
      <c r="A36" s="17"/>
      <c r="B36" s="1"/>
      <c r="C36" s="2"/>
      <c r="D36" s="1"/>
      <c r="E36" s="1"/>
      <c r="F36" s="3"/>
      <c r="G36" s="8"/>
      <c r="H36" s="4"/>
      <c r="I36" s="5"/>
      <c r="J36" s="41"/>
      <c r="K36" s="104"/>
      <c r="L36" s="6"/>
      <c r="M36" s="3"/>
      <c r="N36" s="23"/>
      <c r="O36" s="2"/>
      <c r="P36" s="8"/>
    </row>
    <row r="37" spans="1:16" ht="16.5" customHeight="1">
      <c r="A37" s="17"/>
      <c r="B37" s="1"/>
      <c r="C37" s="2"/>
      <c r="D37" s="1"/>
      <c r="E37" s="1"/>
      <c r="F37" s="3"/>
      <c r="G37" s="8"/>
      <c r="H37" s="4"/>
      <c r="I37" s="5"/>
      <c r="J37" s="41"/>
      <c r="K37" s="104"/>
      <c r="L37" s="6"/>
      <c r="M37" s="3"/>
      <c r="N37" s="23"/>
      <c r="O37" s="2"/>
      <c r="P37" s="8"/>
    </row>
    <row r="38" spans="1:16" ht="16.5" customHeight="1">
      <c r="A38" s="17"/>
      <c r="B38" s="1"/>
      <c r="C38" s="2"/>
      <c r="D38" s="1"/>
      <c r="E38" s="1"/>
      <c r="F38" s="3"/>
      <c r="G38" s="8"/>
      <c r="H38" s="4"/>
      <c r="I38" s="5"/>
      <c r="J38" s="41"/>
      <c r="K38" s="104"/>
      <c r="L38" s="6"/>
      <c r="M38" s="3"/>
      <c r="N38" s="23"/>
      <c r="O38" s="2"/>
      <c r="P38" s="8"/>
    </row>
    <row r="39" spans="1:16" ht="16.5" customHeight="1">
      <c r="A39" s="17"/>
      <c r="B39" s="1"/>
      <c r="C39" s="2"/>
      <c r="D39" s="1"/>
      <c r="E39" s="1"/>
      <c r="F39" s="3"/>
      <c r="G39" s="8"/>
      <c r="H39" s="4"/>
      <c r="I39" s="5"/>
      <c r="J39" s="41"/>
      <c r="K39" s="104"/>
      <c r="L39" s="6"/>
      <c r="M39" s="3"/>
      <c r="N39" s="23"/>
      <c r="O39" s="2"/>
      <c r="P39" s="8"/>
    </row>
    <row r="40" spans="1:16" ht="16.5" customHeight="1">
      <c r="A40" s="17"/>
      <c r="B40" s="1"/>
      <c r="C40" s="2"/>
      <c r="D40" s="1"/>
      <c r="E40" s="1"/>
      <c r="F40" s="3"/>
      <c r="G40" s="8"/>
      <c r="H40" s="4"/>
      <c r="I40" s="5"/>
      <c r="J40" s="41"/>
      <c r="K40" s="104"/>
      <c r="L40" s="6"/>
      <c r="M40" s="3"/>
      <c r="N40" s="23"/>
      <c r="O40" s="2"/>
      <c r="P40" s="8"/>
    </row>
    <row r="41" spans="1:16" ht="16.5" customHeight="1">
      <c r="A41" s="17"/>
      <c r="B41" s="1"/>
      <c r="C41" s="2"/>
      <c r="D41" s="1"/>
      <c r="E41" s="1"/>
      <c r="F41" s="3"/>
      <c r="G41" s="8"/>
      <c r="H41" s="4"/>
      <c r="I41" s="5"/>
      <c r="J41" s="41"/>
      <c r="K41" s="104"/>
      <c r="L41" s="6"/>
      <c r="M41" s="3"/>
      <c r="N41" s="23"/>
      <c r="O41" s="2"/>
      <c r="P41" s="8"/>
    </row>
    <row r="42" spans="1:16" ht="16.5" customHeight="1">
      <c r="A42" s="17"/>
      <c r="B42" s="1"/>
      <c r="C42" s="2"/>
      <c r="D42" s="1"/>
      <c r="E42" s="1"/>
      <c r="F42" s="3"/>
      <c r="G42" s="8"/>
      <c r="H42" s="4"/>
      <c r="I42" s="5"/>
      <c r="J42" s="41"/>
      <c r="K42" s="104"/>
      <c r="L42" s="6"/>
      <c r="M42" s="3"/>
      <c r="N42" s="23"/>
      <c r="O42" s="2"/>
      <c r="P42" s="8"/>
    </row>
    <row r="43" spans="1:16" ht="16.5" customHeight="1">
      <c r="A43" s="17"/>
      <c r="B43" s="1" t="s">
        <v>20</v>
      </c>
      <c r="C43" s="2" t="s">
        <v>21</v>
      </c>
      <c r="D43" s="1" t="s">
        <v>22</v>
      </c>
      <c r="E43" s="1" t="s">
        <v>23</v>
      </c>
      <c r="F43" s="3">
        <v>106</v>
      </c>
      <c r="G43" s="8">
        <v>16870</v>
      </c>
      <c r="H43" s="4">
        <v>12684</v>
      </c>
      <c r="I43" s="5">
        <f t="shared" ref="I43:I62" si="0">J43/K43*100</f>
        <v>3.0800487606663958</v>
      </c>
      <c r="J43" s="41">
        <f t="shared" ref="J43:J62" si="1">H43-K43</f>
        <v>379</v>
      </c>
      <c r="K43" s="104">
        <v>12305</v>
      </c>
      <c r="L43" s="6">
        <v>106</v>
      </c>
      <c r="M43" s="3">
        <v>7.1</v>
      </c>
      <c r="N43" s="23">
        <v>43491</v>
      </c>
      <c r="O43" s="2" t="s">
        <v>24</v>
      </c>
      <c r="P43" s="8" t="s">
        <v>25</v>
      </c>
    </row>
    <row r="44" spans="1:16" ht="16.5" customHeight="1">
      <c r="A44" s="17"/>
      <c r="B44" s="1" t="s">
        <v>20</v>
      </c>
      <c r="C44" s="2" t="s">
        <v>21</v>
      </c>
      <c r="D44" s="1" t="s">
        <v>22</v>
      </c>
      <c r="E44" s="1" t="s">
        <v>26</v>
      </c>
      <c r="F44" s="3">
        <v>105</v>
      </c>
      <c r="G44" s="8">
        <v>16911</v>
      </c>
      <c r="H44" s="4">
        <v>11851</v>
      </c>
      <c r="I44" s="5">
        <f t="shared" si="0"/>
        <v>3.0611357509348638</v>
      </c>
      <c r="J44" s="41">
        <f t="shared" si="1"/>
        <v>352</v>
      </c>
      <c r="K44" s="104">
        <v>11499</v>
      </c>
      <c r="L44" s="6">
        <v>125</v>
      </c>
      <c r="M44" s="3">
        <v>9.4499999999999993</v>
      </c>
      <c r="N44" s="23">
        <v>43500</v>
      </c>
      <c r="O44" s="2" t="s">
        <v>27</v>
      </c>
      <c r="P44" s="8" t="s">
        <v>25</v>
      </c>
    </row>
    <row r="45" spans="1:16" ht="16.5" customHeight="1">
      <c r="A45" s="17"/>
      <c r="B45" s="1" t="s">
        <v>20</v>
      </c>
      <c r="C45" s="2" t="s">
        <v>21</v>
      </c>
      <c r="D45" s="1" t="s">
        <v>22</v>
      </c>
      <c r="E45" s="1">
        <v>511</v>
      </c>
      <c r="F45" s="3">
        <v>105</v>
      </c>
      <c r="G45" s="8">
        <v>16912</v>
      </c>
      <c r="H45" s="4">
        <v>11941</v>
      </c>
      <c r="I45" s="5">
        <f t="shared" si="0"/>
        <v>3.0729391454466981</v>
      </c>
      <c r="J45" s="41">
        <f t="shared" si="1"/>
        <v>356</v>
      </c>
      <c r="K45" s="104">
        <v>11585</v>
      </c>
      <c r="L45" s="6">
        <v>124.7</v>
      </c>
      <c r="M45" s="3">
        <v>11.8</v>
      </c>
      <c r="N45" s="23">
        <v>43500</v>
      </c>
      <c r="O45" s="2" t="s">
        <v>27</v>
      </c>
      <c r="P45" s="8" t="s">
        <v>25</v>
      </c>
    </row>
    <row r="46" spans="1:16" ht="16.5" customHeight="1">
      <c r="A46" s="17"/>
      <c r="B46" s="1" t="s">
        <v>20</v>
      </c>
      <c r="C46" s="2" t="s">
        <v>21</v>
      </c>
      <c r="D46" s="1" t="s">
        <v>22</v>
      </c>
      <c r="E46" s="1">
        <v>511</v>
      </c>
      <c r="F46" s="3">
        <v>105</v>
      </c>
      <c r="G46" s="8">
        <v>16913</v>
      </c>
      <c r="H46" s="4">
        <v>11815</v>
      </c>
      <c r="I46" s="5">
        <f t="shared" si="0"/>
        <v>3.0617585484996512</v>
      </c>
      <c r="J46" s="41">
        <f t="shared" si="1"/>
        <v>351</v>
      </c>
      <c r="K46" s="104">
        <v>11464</v>
      </c>
      <c r="L46" s="6">
        <v>124.7</v>
      </c>
      <c r="M46" s="3">
        <v>11.8</v>
      </c>
      <c r="N46" s="23">
        <v>43500</v>
      </c>
      <c r="O46" s="2" t="s">
        <v>27</v>
      </c>
      <c r="P46" s="8" t="s">
        <v>25</v>
      </c>
    </row>
    <row r="47" spans="1:16" ht="16.5" customHeight="1">
      <c r="A47" s="17"/>
      <c r="B47" s="1" t="s">
        <v>20</v>
      </c>
      <c r="C47" s="2" t="s">
        <v>21</v>
      </c>
      <c r="D47" s="1" t="s">
        <v>22</v>
      </c>
      <c r="E47" s="1" t="s">
        <v>28</v>
      </c>
      <c r="F47" s="3">
        <v>105</v>
      </c>
      <c r="G47" s="8">
        <v>16914</v>
      </c>
      <c r="H47" s="4">
        <v>11662</v>
      </c>
      <c r="I47" s="5">
        <f t="shared" si="0"/>
        <v>3.0758352483648577</v>
      </c>
      <c r="J47" s="41">
        <f t="shared" si="1"/>
        <v>348</v>
      </c>
      <c r="K47" s="104">
        <v>11314</v>
      </c>
      <c r="L47" s="6">
        <v>128.19999999999999</v>
      </c>
      <c r="M47" s="3">
        <v>10.55</v>
      </c>
      <c r="N47" s="23">
        <v>43500</v>
      </c>
      <c r="O47" s="2" t="s">
        <v>27</v>
      </c>
      <c r="P47" s="8" t="s">
        <v>25</v>
      </c>
    </row>
    <row r="48" spans="1:16" ht="16.5" customHeight="1">
      <c r="A48" s="17"/>
      <c r="B48" s="1" t="s">
        <v>20</v>
      </c>
      <c r="C48" s="2" t="s">
        <v>21</v>
      </c>
      <c r="D48" s="1" t="s">
        <v>22</v>
      </c>
      <c r="E48" s="1">
        <v>510</v>
      </c>
      <c r="F48" s="3">
        <v>105</v>
      </c>
      <c r="G48" s="8">
        <v>16915</v>
      </c>
      <c r="H48" s="4">
        <v>11384</v>
      </c>
      <c r="I48" s="5">
        <f t="shared" si="0"/>
        <v>3.0692621095518331</v>
      </c>
      <c r="J48" s="41">
        <f t="shared" si="1"/>
        <v>339</v>
      </c>
      <c r="K48" s="104">
        <v>11045</v>
      </c>
      <c r="L48" s="6">
        <v>129.4</v>
      </c>
      <c r="M48" s="3">
        <v>9.3000000000000007</v>
      </c>
      <c r="N48" s="23">
        <v>43500</v>
      </c>
      <c r="O48" s="2" t="s">
        <v>27</v>
      </c>
      <c r="P48" s="8" t="s">
        <v>25</v>
      </c>
    </row>
    <row r="49" spans="1:16" ht="16.5" customHeight="1">
      <c r="A49" s="17"/>
      <c r="B49" s="1" t="s">
        <v>20</v>
      </c>
      <c r="C49" s="2" t="s">
        <v>21</v>
      </c>
      <c r="D49" s="1" t="s">
        <v>22</v>
      </c>
      <c r="E49" s="1">
        <v>510</v>
      </c>
      <c r="F49" s="3">
        <v>105</v>
      </c>
      <c r="G49" s="8">
        <v>16916</v>
      </c>
      <c r="H49" s="4">
        <v>11442</v>
      </c>
      <c r="I49" s="5">
        <f t="shared" si="0"/>
        <v>3.0717953337537156</v>
      </c>
      <c r="J49" s="41">
        <f t="shared" si="1"/>
        <v>341</v>
      </c>
      <c r="K49" s="104">
        <v>11101</v>
      </c>
      <c r="L49" s="6">
        <v>129.4</v>
      </c>
      <c r="M49" s="3">
        <v>9.3000000000000007</v>
      </c>
      <c r="N49" s="23">
        <v>43500</v>
      </c>
      <c r="O49" s="2" t="s">
        <v>27</v>
      </c>
      <c r="P49" s="8" t="s">
        <v>25</v>
      </c>
    </row>
    <row r="50" spans="1:16" ht="16.5" customHeight="1">
      <c r="A50" s="17"/>
      <c r="B50" s="1" t="s">
        <v>20</v>
      </c>
      <c r="C50" s="2" t="s">
        <v>21</v>
      </c>
      <c r="D50" s="1" t="s">
        <v>22</v>
      </c>
      <c r="E50" s="1" t="s">
        <v>29</v>
      </c>
      <c r="F50" s="3" t="s">
        <v>30</v>
      </c>
      <c r="G50" s="8">
        <v>16917</v>
      </c>
      <c r="H50" s="4">
        <v>11461</v>
      </c>
      <c r="I50" s="5">
        <f t="shared" si="0"/>
        <v>3.0758161705189315</v>
      </c>
      <c r="J50" s="41">
        <f t="shared" si="1"/>
        <v>342</v>
      </c>
      <c r="K50" s="104">
        <v>11119</v>
      </c>
      <c r="L50" s="6">
        <v>133.6</v>
      </c>
      <c r="M50" s="3">
        <v>9.1999999999999993</v>
      </c>
      <c r="N50" s="23">
        <v>43500</v>
      </c>
      <c r="O50" s="2" t="s">
        <v>27</v>
      </c>
      <c r="P50" s="8" t="s">
        <v>25</v>
      </c>
    </row>
    <row r="51" spans="1:16" ht="16.5" customHeight="1">
      <c r="A51" s="17"/>
      <c r="B51" s="1" t="s">
        <v>20</v>
      </c>
      <c r="C51" s="2" t="s">
        <v>21</v>
      </c>
      <c r="D51" s="1" t="s">
        <v>22</v>
      </c>
      <c r="E51" s="1">
        <v>504</v>
      </c>
      <c r="F51" s="3">
        <v>108</v>
      </c>
      <c r="G51" s="8">
        <v>16918</v>
      </c>
      <c r="H51" s="4">
        <v>10975</v>
      </c>
      <c r="I51" s="5">
        <f t="shared" si="0"/>
        <v>3.0709992486851991</v>
      </c>
      <c r="J51" s="41">
        <f t="shared" si="1"/>
        <v>327</v>
      </c>
      <c r="K51" s="104">
        <v>10648</v>
      </c>
      <c r="L51" s="6">
        <v>135</v>
      </c>
      <c r="M51" s="3">
        <v>9.1999999999999993</v>
      </c>
      <c r="N51" s="23">
        <v>43500</v>
      </c>
      <c r="O51" s="2" t="s">
        <v>27</v>
      </c>
      <c r="P51" s="8" t="s">
        <v>25</v>
      </c>
    </row>
    <row r="52" spans="1:16" ht="16.5" customHeight="1">
      <c r="A52" s="17"/>
      <c r="B52" s="1" t="s">
        <v>20</v>
      </c>
      <c r="C52" s="2" t="s">
        <v>21</v>
      </c>
      <c r="D52" s="1" t="s">
        <v>22</v>
      </c>
      <c r="E52" s="1">
        <v>504</v>
      </c>
      <c r="F52" s="3">
        <v>108</v>
      </c>
      <c r="G52" s="8">
        <v>16919</v>
      </c>
      <c r="H52" s="4">
        <v>11050</v>
      </c>
      <c r="I52" s="5">
        <f t="shared" si="0"/>
        <v>3.0687435873519262</v>
      </c>
      <c r="J52" s="41">
        <f t="shared" si="1"/>
        <v>329</v>
      </c>
      <c r="K52" s="104">
        <v>10721</v>
      </c>
      <c r="L52" s="6">
        <v>135</v>
      </c>
      <c r="M52" s="3">
        <v>9.1999999999999993</v>
      </c>
      <c r="N52" s="23">
        <v>43500</v>
      </c>
      <c r="O52" s="2" t="s">
        <v>27</v>
      </c>
      <c r="P52" s="8" t="s">
        <v>25</v>
      </c>
    </row>
    <row r="53" spans="1:16" ht="16.5" customHeight="1">
      <c r="A53" s="17"/>
      <c r="B53" s="1" t="s">
        <v>20</v>
      </c>
      <c r="C53" s="2" t="s">
        <v>21</v>
      </c>
      <c r="D53" s="1" t="s">
        <v>22</v>
      </c>
      <c r="E53" s="1">
        <v>504</v>
      </c>
      <c r="F53" s="3">
        <v>108</v>
      </c>
      <c r="G53" s="8">
        <v>16920</v>
      </c>
      <c r="H53" s="4">
        <v>11019</v>
      </c>
      <c r="I53" s="5">
        <f t="shared" si="0"/>
        <v>3.0776426566884942</v>
      </c>
      <c r="J53" s="41">
        <f t="shared" si="1"/>
        <v>329</v>
      </c>
      <c r="K53" s="104">
        <v>10690</v>
      </c>
      <c r="L53" s="6">
        <v>135</v>
      </c>
      <c r="M53" s="3">
        <v>9.1999999999999993</v>
      </c>
      <c r="N53" s="23">
        <v>43500</v>
      </c>
      <c r="O53" s="2" t="s">
        <v>27</v>
      </c>
      <c r="P53" s="8" t="s">
        <v>25</v>
      </c>
    </row>
    <row r="54" spans="1:16" ht="16.5" customHeight="1">
      <c r="A54" s="17"/>
      <c r="B54" s="1" t="s">
        <v>20</v>
      </c>
      <c r="C54" s="2" t="s">
        <v>21</v>
      </c>
      <c r="D54" s="1" t="s">
        <v>22</v>
      </c>
      <c r="E54" s="1">
        <v>503</v>
      </c>
      <c r="F54" s="3">
        <v>108</v>
      </c>
      <c r="G54" s="8">
        <v>16921</v>
      </c>
      <c r="H54" s="4">
        <v>11438</v>
      </c>
      <c r="I54" s="5">
        <f t="shared" si="0"/>
        <v>3.0543292188485447</v>
      </c>
      <c r="J54" s="41">
        <f t="shared" si="1"/>
        <v>339</v>
      </c>
      <c r="K54" s="104">
        <v>11099</v>
      </c>
      <c r="L54" s="6">
        <v>123.7</v>
      </c>
      <c r="M54" s="3">
        <v>10.3</v>
      </c>
      <c r="N54" s="23">
        <v>43500</v>
      </c>
      <c r="O54" s="2" t="s">
        <v>27</v>
      </c>
      <c r="P54" s="8" t="s">
        <v>25</v>
      </c>
    </row>
    <row r="55" spans="1:16" ht="16.5" customHeight="1">
      <c r="A55" s="17"/>
      <c r="B55" s="1" t="s">
        <v>20</v>
      </c>
      <c r="C55" s="2" t="s">
        <v>21</v>
      </c>
      <c r="D55" s="1" t="s">
        <v>22</v>
      </c>
      <c r="E55" s="1">
        <v>503</v>
      </c>
      <c r="F55" s="3">
        <v>108</v>
      </c>
      <c r="G55" s="8">
        <v>16922</v>
      </c>
      <c r="H55" s="4">
        <v>11623</v>
      </c>
      <c r="I55" s="5">
        <f t="shared" si="0"/>
        <v>3.0681918950075375</v>
      </c>
      <c r="J55" s="41">
        <f t="shared" si="1"/>
        <v>346</v>
      </c>
      <c r="K55" s="104">
        <v>11277</v>
      </c>
      <c r="L55" s="6">
        <v>123.7</v>
      </c>
      <c r="M55" s="3">
        <v>10.3</v>
      </c>
      <c r="N55" s="23">
        <v>43500</v>
      </c>
      <c r="O55" s="2" t="s">
        <v>27</v>
      </c>
      <c r="P55" s="8" t="s">
        <v>25</v>
      </c>
    </row>
    <row r="56" spans="1:16" ht="16.5" customHeight="1">
      <c r="A56" s="17"/>
      <c r="B56" s="1" t="s">
        <v>20</v>
      </c>
      <c r="C56" s="2" t="s">
        <v>21</v>
      </c>
      <c r="D56" s="1" t="s">
        <v>22</v>
      </c>
      <c r="E56" s="1">
        <v>503</v>
      </c>
      <c r="F56" s="3" t="s">
        <v>31</v>
      </c>
      <c r="G56" s="8">
        <v>16923</v>
      </c>
      <c r="H56" s="4">
        <v>11630</v>
      </c>
      <c r="I56" s="5">
        <f t="shared" si="0"/>
        <v>3.0662885501595181</v>
      </c>
      <c r="J56" s="41">
        <f t="shared" si="1"/>
        <v>346</v>
      </c>
      <c r="K56" s="104">
        <v>11284</v>
      </c>
      <c r="L56" s="6">
        <v>123.7</v>
      </c>
      <c r="M56" s="3">
        <v>10.3</v>
      </c>
      <c r="N56" s="23">
        <v>43500</v>
      </c>
      <c r="O56" s="2" t="s">
        <v>27</v>
      </c>
      <c r="P56" s="8" t="s">
        <v>25</v>
      </c>
    </row>
    <row r="57" spans="1:16" ht="16.5" customHeight="1">
      <c r="A57" s="17"/>
      <c r="B57" s="1" t="s">
        <v>20</v>
      </c>
      <c r="C57" s="2" t="s">
        <v>21</v>
      </c>
      <c r="D57" s="1" t="s">
        <v>22</v>
      </c>
      <c r="E57" s="1" t="s">
        <v>32</v>
      </c>
      <c r="F57" s="3">
        <v>107</v>
      </c>
      <c r="G57" s="8">
        <v>16924</v>
      </c>
      <c r="H57" s="4">
        <v>11840</v>
      </c>
      <c r="I57" s="5">
        <f t="shared" si="0"/>
        <v>3.0730390876643159</v>
      </c>
      <c r="J57" s="41">
        <f t="shared" si="1"/>
        <v>353</v>
      </c>
      <c r="K57" s="104">
        <v>11487</v>
      </c>
      <c r="L57" s="6">
        <v>124.5</v>
      </c>
      <c r="M57" s="3">
        <v>9.4499999999999993</v>
      </c>
      <c r="N57" s="23">
        <v>43500</v>
      </c>
      <c r="O57" s="2" t="s">
        <v>27</v>
      </c>
      <c r="P57" s="8" t="s">
        <v>25</v>
      </c>
    </row>
    <row r="58" spans="1:16" ht="16.5" customHeight="1">
      <c r="A58" s="17"/>
      <c r="B58" s="1" t="s">
        <v>20</v>
      </c>
      <c r="C58" s="2" t="s">
        <v>21</v>
      </c>
      <c r="D58" s="1" t="s">
        <v>22</v>
      </c>
      <c r="E58" s="1">
        <v>508</v>
      </c>
      <c r="F58" s="3">
        <v>107</v>
      </c>
      <c r="G58" s="8">
        <v>16925</v>
      </c>
      <c r="H58" s="4">
        <v>11822</v>
      </c>
      <c r="I58" s="5">
        <f t="shared" si="0"/>
        <v>3.068875326939843</v>
      </c>
      <c r="J58" s="41">
        <f t="shared" si="1"/>
        <v>352</v>
      </c>
      <c r="K58" s="104">
        <v>11470</v>
      </c>
      <c r="L58" s="6">
        <v>124.7</v>
      </c>
      <c r="M58" s="3">
        <v>8.6</v>
      </c>
      <c r="N58" s="23">
        <v>43500</v>
      </c>
      <c r="O58" s="2" t="s">
        <v>27</v>
      </c>
      <c r="P58" s="8" t="s">
        <v>25</v>
      </c>
    </row>
    <row r="59" spans="1:16" ht="16.5" customHeight="1">
      <c r="A59" s="17"/>
      <c r="B59" s="1" t="s">
        <v>20</v>
      </c>
      <c r="C59" s="2" t="s">
        <v>21</v>
      </c>
      <c r="D59" s="1" t="s">
        <v>22</v>
      </c>
      <c r="E59" s="1">
        <v>508</v>
      </c>
      <c r="F59" s="3">
        <v>107</v>
      </c>
      <c r="G59" s="8">
        <v>16926</v>
      </c>
      <c r="H59" s="4">
        <v>11798</v>
      </c>
      <c r="I59" s="5">
        <f t="shared" si="0"/>
        <v>3.0753101520181723</v>
      </c>
      <c r="J59" s="41">
        <f t="shared" si="1"/>
        <v>352</v>
      </c>
      <c r="K59" s="104">
        <v>11446</v>
      </c>
      <c r="L59" s="6">
        <v>124.7</v>
      </c>
      <c r="M59" s="3">
        <v>8.6</v>
      </c>
      <c r="N59" s="23">
        <v>43500</v>
      </c>
      <c r="O59" s="2" t="s">
        <v>27</v>
      </c>
      <c r="P59" s="8" t="s">
        <v>25</v>
      </c>
    </row>
    <row r="60" spans="1:16" ht="16.5" customHeight="1">
      <c r="A60" s="17"/>
      <c r="B60" s="1" t="s">
        <v>20</v>
      </c>
      <c r="C60" s="2" t="s">
        <v>21</v>
      </c>
      <c r="D60" s="1" t="s">
        <v>22</v>
      </c>
      <c r="E60" s="1" t="s">
        <v>33</v>
      </c>
      <c r="F60" s="3">
        <v>107</v>
      </c>
      <c r="G60" s="8">
        <v>16927</v>
      </c>
      <c r="H60" s="4">
        <v>12209</v>
      </c>
      <c r="I60" s="5">
        <f t="shared" si="0"/>
        <v>3.0643255107209182</v>
      </c>
      <c r="J60" s="41">
        <f t="shared" si="1"/>
        <v>363</v>
      </c>
      <c r="K60" s="104">
        <v>11846</v>
      </c>
      <c r="L60" s="6">
        <v>118.8</v>
      </c>
      <c r="M60" s="3">
        <v>7.8</v>
      </c>
      <c r="N60" s="23">
        <v>43500</v>
      </c>
      <c r="O60" s="2" t="s">
        <v>27</v>
      </c>
      <c r="P60" s="8" t="s">
        <v>25</v>
      </c>
    </row>
    <row r="61" spans="1:16" ht="16.5" customHeight="1">
      <c r="A61" s="17"/>
      <c r="B61" s="1" t="s">
        <v>20</v>
      </c>
      <c r="C61" s="2" t="s">
        <v>21</v>
      </c>
      <c r="D61" s="1" t="s">
        <v>22</v>
      </c>
      <c r="E61" s="1">
        <v>507</v>
      </c>
      <c r="F61" s="3">
        <v>107</v>
      </c>
      <c r="G61" s="8">
        <v>16928</v>
      </c>
      <c r="H61" s="4">
        <v>12559</v>
      </c>
      <c r="I61" s="5">
        <f t="shared" si="0"/>
        <v>3.077806959947472</v>
      </c>
      <c r="J61" s="41">
        <f t="shared" si="1"/>
        <v>375</v>
      </c>
      <c r="K61" s="104">
        <v>12184</v>
      </c>
      <c r="L61" s="6">
        <v>117.2</v>
      </c>
      <c r="M61" s="3">
        <v>7</v>
      </c>
      <c r="N61" s="23">
        <v>43500</v>
      </c>
      <c r="O61" s="2" t="s">
        <v>27</v>
      </c>
      <c r="P61" s="8" t="s">
        <v>25</v>
      </c>
    </row>
    <row r="62" spans="1:16" ht="16.5" customHeight="1">
      <c r="A62" s="17"/>
      <c r="B62" s="1" t="s">
        <v>20</v>
      </c>
      <c r="C62" s="2" t="s">
        <v>21</v>
      </c>
      <c r="D62" s="1" t="s">
        <v>22</v>
      </c>
      <c r="E62" s="1">
        <v>612</v>
      </c>
      <c r="F62" s="3">
        <v>107</v>
      </c>
      <c r="G62" s="8">
        <v>16929</v>
      </c>
      <c r="H62" s="4">
        <v>9522</v>
      </c>
      <c r="I62" s="5">
        <f t="shared" si="0"/>
        <v>72.938612422811474</v>
      </c>
      <c r="J62" s="41">
        <f t="shared" si="1"/>
        <v>4016</v>
      </c>
      <c r="K62" s="104">
        <v>5506</v>
      </c>
      <c r="L62" s="6">
        <v>141.97999999999999</v>
      </c>
      <c r="M62" s="3">
        <v>7.1</v>
      </c>
      <c r="N62" s="23">
        <v>43500</v>
      </c>
      <c r="O62" s="2" t="s">
        <v>27</v>
      </c>
      <c r="P62" s="8" t="s">
        <v>25</v>
      </c>
    </row>
    <row r="63" spans="1:16" ht="16.5" customHeight="1">
      <c r="A63" s="17"/>
      <c r="B63" s="1" t="s">
        <v>34</v>
      </c>
      <c r="C63" s="2" t="s">
        <v>21</v>
      </c>
      <c r="D63" s="1" t="s">
        <v>35</v>
      </c>
      <c r="E63" s="1" t="s">
        <v>36</v>
      </c>
      <c r="F63" s="3">
        <v>112</v>
      </c>
      <c r="G63" s="8">
        <v>179576</v>
      </c>
      <c r="H63" s="4">
        <v>6026</v>
      </c>
      <c r="I63" s="5">
        <f t="shared" ref="I63:I88" si="2">J63/K63*100</f>
        <v>2.031832035218422</v>
      </c>
      <c r="J63" s="41">
        <f t="shared" ref="J63:J88" si="3">H63-K63</f>
        <v>120</v>
      </c>
      <c r="K63" s="104">
        <v>5906</v>
      </c>
      <c r="L63" s="6">
        <v>241.98</v>
      </c>
      <c r="M63" s="3">
        <v>1.6</v>
      </c>
      <c r="N63" s="23">
        <v>43512</v>
      </c>
      <c r="O63" s="2" t="s">
        <v>24</v>
      </c>
      <c r="P63" s="8" t="s">
        <v>25</v>
      </c>
    </row>
    <row r="64" spans="1:16" ht="16.5" customHeight="1">
      <c r="A64" s="17"/>
      <c r="B64" s="1" t="s">
        <v>34</v>
      </c>
      <c r="C64" s="2" t="s">
        <v>21</v>
      </c>
      <c r="D64" s="1" t="s">
        <v>35</v>
      </c>
      <c r="E64" s="1" t="s">
        <v>36</v>
      </c>
      <c r="F64" s="3">
        <v>112</v>
      </c>
      <c r="G64" s="8">
        <v>179577</v>
      </c>
      <c r="H64" s="4">
        <v>6018</v>
      </c>
      <c r="I64" s="5">
        <f t="shared" si="2"/>
        <v>2.0345879959308242</v>
      </c>
      <c r="J64" s="41">
        <f t="shared" si="3"/>
        <v>120</v>
      </c>
      <c r="K64" s="104">
        <v>5898</v>
      </c>
      <c r="L64" s="6">
        <v>241.98</v>
      </c>
      <c r="M64" s="3">
        <v>1.6</v>
      </c>
      <c r="N64" s="23">
        <v>43512</v>
      </c>
      <c r="O64" s="2" t="s">
        <v>24</v>
      </c>
      <c r="P64" s="8" t="s">
        <v>25</v>
      </c>
    </row>
    <row r="65" spans="1:16" ht="16.5" customHeight="1">
      <c r="A65" s="17"/>
      <c r="B65" s="1" t="s">
        <v>34</v>
      </c>
      <c r="C65" s="2" t="s">
        <v>21</v>
      </c>
      <c r="D65" s="1" t="s">
        <v>35</v>
      </c>
      <c r="E65" s="1" t="s">
        <v>37</v>
      </c>
      <c r="F65" s="3">
        <v>112</v>
      </c>
      <c r="G65" s="8">
        <v>179578</v>
      </c>
      <c r="H65" s="4">
        <v>6008</v>
      </c>
      <c r="I65" s="5">
        <f t="shared" si="2"/>
        <v>2.0380434782608696</v>
      </c>
      <c r="J65" s="41">
        <f t="shared" si="3"/>
        <v>120</v>
      </c>
      <c r="K65" s="104">
        <v>5888</v>
      </c>
      <c r="L65" s="6">
        <v>241.12</v>
      </c>
      <c r="M65" s="3">
        <v>1.2749999999999999</v>
      </c>
      <c r="N65" s="23">
        <v>43512</v>
      </c>
      <c r="O65" s="2" t="s">
        <v>24</v>
      </c>
      <c r="P65" s="8" t="s">
        <v>25</v>
      </c>
    </row>
    <row r="66" spans="1:16" ht="16.5" customHeight="1">
      <c r="A66" s="17"/>
      <c r="B66" s="1" t="s">
        <v>34</v>
      </c>
      <c r="C66" s="2" t="s">
        <v>21</v>
      </c>
      <c r="D66" s="1" t="s">
        <v>35</v>
      </c>
      <c r="E66" s="1" t="s">
        <v>38</v>
      </c>
      <c r="F66" s="3">
        <v>112</v>
      </c>
      <c r="G66" s="8">
        <v>179579</v>
      </c>
      <c r="H66" s="4">
        <v>5995</v>
      </c>
      <c r="I66" s="5">
        <f t="shared" si="2"/>
        <v>2.0946866485013627</v>
      </c>
      <c r="J66" s="41">
        <f t="shared" si="3"/>
        <v>123</v>
      </c>
      <c r="K66" s="104">
        <v>5872</v>
      </c>
      <c r="L66" s="6">
        <v>240.27</v>
      </c>
      <c r="M66" s="3">
        <v>0.95</v>
      </c>
      <c r="N66" s="23">
        <v>43512</v>
      </c>
      <c r="O66" s="2" t="s">
        <v>24</v>
      </c>
      <c r="P66" s="8" t="s">
        <v>25</v>
      </c>
    </row>
    <row r="67" spans="1:16" ht="16.5" customHeight="1">
      <c r="A67" s="17"/>
      <c r="B67" s="1" t="s">
        <v>34</v>
      </c>
      <c r="C67" s="2" t="s">
        <v>21</v>
      </c>
      <c r="D67" s="1" t="s">
        <v>35</v>
      </c>
      <c r="E67" s="1" t="s">
        <v>39</v>
      </c>
      <c r="F67" s="3">
        <v>112</v>
      </c>
      <c r="G67" s="8">
        <v>179580</v>
      </c>
      <c r="H67" s="4">
        <v>6017</v>
      </c>
      <c r="I67" s="5">
        <f t="shared" si="2"/>
        <v>2.0868680013573124</v>
      </c>
      <c r="J67" s="41">
        <f t="shared" si="3"/>
        <v>123</v>
      </c>
      <c r="K67" s="104">
        <v>5894</v>
      </c>
      <c r="L67" s="6">
        <v>239.3</v>
      </c>
      <c r="M67" s="3">
        <v>0.625</v>
      </c>
      <c r="N67" s="23">
        <v>43512</v>
      </c>
      <c r="O67" s="2" t="s">
        <v>24</v>
      </c>
      <c r="P67" s="8" t="s">
        <v>25</v>
      </c>
    </row>
    <row r="68" spans="1:16" ht="16.5" customHeight="1">
      <c r="A68" s="17"/>
      <c r="B68" s="1" t="s">
        <v>34</v>
      </c>
      <c r="C68" s="2" t="s">
        <v>21</v>
      </c>
      <c r="D68" s="1" t="s">
        <v>35</v>
      </c>
      <c r="E68" s="1" t="s">
        <v>40</v>
      </c>
      <c r="F68" s="3">
        <v>112</v>
      </c>
      <c r="G68" s="8">
        <v>179581</v>
      </c>
      <c r="H68" s="4">
        <v>6263</v>
      </c>
      <c r="I68" s="5">
        <f t="shared" si="2"/>
        <v>2.0531204171419262</v>
      </c>
      <c r="J68" s="41">
        <f t="shared" si="3"/>
        <v>126</v>
      </c>
      <c r="K68" s="104">
        <v>6137</v>
      </c>
      <c r="L68" s="6">
        <v>231.6</v>
      </c>
      <c r="M68" s="3">
        <v>0.3</v>
      </c>
      <c r="N68" s="23">
        <v>43512</v>
      </c>
      <c r="O68" s="2" t="s">
        <v>24</v>
      </c>
      <c r="P68" s="8" t="s">
        <v>25</v>
      </c>
    </row>
    <row r="69" spans="1:16" ht="16.5" customHeight="1">
      <c r="A69" s="17"/>
      <c r="B69" s="1" t="s">
        <v>34</v>
      </c>
      <c r="C69" s="2" t="s">
        <v>21</v>
      </c>
      <c r="D69" s="1" t="s">
        <v>35</v>
      </c>
      <c r="E69" s="1" t="s">
        <v>40</v>
      </c>
      <c r="F69" s="3">
        <v>112</v>
      </c>
      <c r="G69" s="8">
        <v>179582</v>
      </c>
      <c r="H69" s="4">
        <v>6363</v>
      </c>
      <c r="I69" s="5">
        <f t="shared" si="2"/>
        <v>2.0202020202020203</v>
      </c>
      <c r="J69" s="41">
        <f t="shared" si="3"/>
        <v>126</v>
      </c>
      <c r="K69" s="104">
        <v>6237</v>
      </c>
      <c r="L69" s="6">
        <v>231.6</v>
      </c>
      <c r="M69" s="3">
        <v>0.3</v>
      </c>
      <c r="N69" s="23">
        <v>43512</v>
      </c>
      <c r="O69" s="2" t="s">
        <v>24</v>
      </c>
      <c r="P69" s="8" t="s">
        <v>25</v>
      </c>
    </row>
    <row r="70" spans="1:16" ht="16.5" customHeight="1">
      <c r="A70" s="17"/>
      <c r="B70" s="1" t="s">
        <v>34</v>
      </c>
      <c r="C70" s="2" t="s">
        <v>21</v>
      </c>
      <c r="D70" s="1" t="s">
        <v>35</v>
      </c>
      <c r="E70" s="1" t="s">
        <v>41</v>
      </c>
      <c r="F70" s="6">
        <v>112</v>
      </c>
      <c r="G70" s="8">
        <v>179583</v>
      </c>
      <c r="H70" s="4">
        <v>7567</v>
      </c>
      <c r="I70" s="5">
        <f t="shared" si="2"/>
        <v>2.0774315391879132</v>
      </c>
      <c r="J70" s="41">
        <f t="shared" si="3"/>
        <v>154</v>
      </c>
      <c r="K70" s="104">
        <v>7413</v>
      </c>
      <c r="L70" s="6">
        <v>193.9</v>
      </c>
      <c r="M70" s="6">
        <v>0.625</v>
      </c>
      <c r="N70" s="23">
        <v>43512</v>
      </c>
      <c r="O70" s="1" t="s">
        <v>24</v>
      </c>
      <c r="P70" s="8" t="s">
        <v>25</v>
      </c>
    </row>
    <row r="71" spans="1:16" ht="16.5" customHeight="1">
      <c r="B71" s="1" t="s">
        <v>34</v>
      </c>
      <c r="C71" s="2" t="s">
        <v>21</v>
      </c>
      <c r="D71" s="1" t="s">
        <v>35</v>
      </c>
      <c r="E71" s="1" t="s">
        <v>42</v>
      </c>
      <c r="F71" s="6">
        <v>112</v>
      </c>
      <c r="G71" s="8">
        <v>179584</v>
      </c>
      <c r="H71" s="4">
        <v>8034</v>
      </c>
      <c r="I71" s="5">
        <f t="shared" si="2"/>
        <v>2.0320040640081283</v>
      </c>
      <c r="J71" s="41">
        <f t="shared" si="3"/>
        <v>160</v>
      </c>
      <c r="K71" s="104">
        <v>7874</v>
      </c>
      <c r="L71" s="6">
        <v>183.14</v>
      </c>
      <c r="M71" s="6">
        <v>0.95</v>
      </c>
      <c r="N71" s="23">
        <v>43512</v>
      </c>
      <c r="O71" s="1" t="s">
        <v>24</v>
      </c>
      <c r="P71" s="8" t="s">
        <v>25</v>
      </c>
    </row>
    <row r="72" spans="1:16" ht="16.5" customHeight="1">
      <c r="B72" s="1" t="s">
        <v>34</v>
      </c>
      <c r="C72" s="2" t="s">
        <v>21</v>
      </c>
      <c r="D72" s="1" t="s">
        <v>35</v>
      </c>
      <c r="E72" s="1" t="s">
        <v>43</v>
      </c>
      <c r="F72" s="6">
        <v>112</v>
      </c>
      <c r="G72" s="8">
        <v>179505</v>
      </c>
      <c r="H72" s="4">
        <v>8126</v>
      </c>
      <c r="I72" s="5">
        <f t="shared" si="2"/>
        <v>2.0341536916122553</v>
      </c>
      <c r="J72" s="41">
        <f t="shared" si="3"/>
        <v>162</v>
      </c>
      <c r="K72" s="104">
        <v>7964</v>
      </c>
      <c r="L72" s="6">
        <v>181.5</v>
      </c>
      <c r="M72" s="6">
        <v>1.075</v>
      </c>
      <c r="N72" s="23">
        <v>43512</v>
      </c>
      <c r="O72" s="1" t="s">
        <v>24</v>
      </c>
      <c r="P72" s="8" t="s">
        <v>25</v>
      </c>
    </row>
    <row r="73" spans="1:16" ht="16.5" customHeight="1">
      <c r="B73" s="1" t="s">
        <v>34</v>
      </c>
      <c r="C73" s="2" t="s">
        <v>21</v>
      </c>
      <c r="D73" s="1" t="s">
        <v>35</v>
      </c>
      <c r="E73" s="1" t="s">
        <v>44</v>
      </c>
      <c r="F73" s="6" t="s">
        <v>45</v>
      </c>
      <c r="G73" s="8">
        <v>182601</v>
      </c>
      <c r="H73" s="4">
        <v>8216</v>
      </c>
      <c r="I73" s="5">
        <f t="shared" si="2"/>
        <v>2.0367610531544957</v>
      </c>
      <c r="J73" s="41">
        <f t="shared" si="3"/>
        <v>164</v>
      </c>
      <c r="K73" s="104">
        <v>8052</v>
      </c>
      <c r="L73" s="6">
        <v>180.1</v>
      </c>
      <c r="M73" s="6">
        <v>1.2</v>
      </c>
      <c r="N73" s="23">
        <v>43512</v>
      </c>
      <c r="O73" s="1" t="s">
        <v>24</v>
      </c>
      <c r="P73" s="8" t="s">
        <v>25</v>
      </c>
    </row>
    <row r="74" spans="1:16" ht="16.5" customHeight="1">
      <c r="B74" s="1" t="s">
        <v>34</v>
      </c>
      <c r="C74" s="2" t="s">
        <v>21</v>
      </c>
      <c r="D74" s="1" t="s">
        <v>35</v>
      </c>
      <c r="E74" s="1" t="s">
        <v>46</v>
      </c>
      <c r="F74" s="6">
        <v>114</v>
      </c>
      <c r="G74" s="8">
        <v>182602</v>
      </c>
      <c r="H74" s="4">
        <v>8257</v>
      </c>
      <c r="I74" s="5">
        <f t="shared" si="2"/>
        <v>2.0264426047201285</v>
      </c>
      <c r="J74" s="41">
        <f t="shared" si="3"/>
        <v>164</v>
      </c>
      <c r="K74" s="104">
        <v>8093</v>
      </c>
      <c r="L74" s="6">
        <v>177</v>
      </c>
      <c r="M74" s="6">
        <v>0.82499999999999996</v>
      </c>
      <c r="N74" s="23">
        <v>43512</v>
      </c>
      <c r="O74" s="1" t="s">
        <v>24</v>
      </c>
      <c r="P74" s="8" t="s">
        <v>25</v>
      </c>
    </row>
    <row r="75" spans="1:16" ht="16.5" customHeight="1">
      <c r="B75" s="1" t="s">
        <v>34</v>
      </c>
      <c r="C75" s="2" t="s">
        <v>21</v>
      </c>
      <c r="D75" s="1" t="s">
        <v>35</v>
      </c>
      <c r="E75" s="1" t="s">
        <v>47</v>
      </c>
      <c r="F75" s="6">
        <v>114</v>
      </c>
      <c r="G75" s="8">
        <v>182603</v>
      </c>
      <c r="H75" s="4">
        <v>8502</v>
      </c>
      <c r="I75" s="5">
        <f t="shared" si="2"/>
        <v>2.0280811232449301</v>
      </c>
      <c r="J75" s="41">
        <f t="shared" si="3"/>
        <v>169</v>
      </c>
      <c r="K75" s="104">
        <v>8333</v>
      </c>
      <c r="L75" s="6">
        <v>175.9</v>
      </c>
      <c r="M75" s="6">
        <v>0.45</v>
      </c>
      <c r="N75" s="23">
        <v>43512</v>
      </c>
      <c r="O75" s="1" t="s">
        <v>24</v>
      </c>
      <c r="P75" s="8" t="s">
        <v>25</v>
      </c>
    </row>
    <row r="76" spans="1:16" ht="16.5" customHeight="1">
      <c r="B76" s="1" t="s">
        <v>34</v>
      </c>
      <c r="C76" s="2" t="s">
        <v>21</v>
      </c>
      <c r="D76" s="1" t="s">
        <v>35</v>
      </c>
      <c r="E76" s="1" t="s">
        <v>48</v>
      </c>
      <c r="F76" s="6">
        <v>114</v>
      </c>
      <c r="G76" s="8">
        <v>182604</v>
      </c>
      <c r="H76" s="4">
        <v>8457</v>
      </c>
      <c r="I76" s="5">
        <f t="shared" si="2"/>
        <v>2.0144752714113388</v>
      </c>
      <c r="J76" s="41">
        <f t="shared" si="3"/>
        <v>167</v>
      </c>
      <c r="K76" s="104">
        <v>8290</v>
      </c>
      <c r="L76" s="6">
        <v>164.2</v>
      </c>
      <c r="M76" s="6">
        <v>0.72499999999999998</v>
      </c>
      <c r="N76" s="23">
        <v>43512</v>
      </c>
      <c r="O76" s="1" t="s">
        <v>24</v>
      </c>
      <c r="P76" s="8" t="s">
        <v>25</v>
      </c>
    </row>
    <row r="77" spans="1:16" ht="16.5" customHeight="1">
      <c r="B77" s="1" t="s">
        <v>34</v>
      </c>
      <c r="C77" s="2" t="s">
        <v>21</v>
      </c>
      <c r="D77" s="1" t="s">
        <v>35</v>
      </c>
      <c r="E77" s="1" t="s">
        <v>49</v>
      </c>
      <c r="F77" s="6">
        <v>114</v>
      </c>
      <c r="G77" s="8">
        <v>182605</v>
      </c>
      <c r="H77" s="4">
        <v>9239</v>
      </c>
      <c r="I77" s="5">
        <f t="shared" si="2"/>
        <v>2.0207597173144878</v>
      </c>
      <c r="J77" s="41">
        <f t="shared" si="3"/>
        <v>183</v>
      </c>
      <c r="K77" s="104">
        <v>9056</v>
      </c>
      <c r="L77" s="6">
        <v>158.1</v>
      </c>
      <c r="M77" s="6">
        <v>1</v>
      </c>
      <c r="N77" s="23">
        <v>43512</v>
      </c>
      <c r="O77" s="1" t="s">
        <v>24</v>
      </c>
      <c r="P77" s="8" t="s">
        <v>25</v>
      </c>
    </row>
    <row r="78" spans="1:16" ht="16.5" customHeight="1">
      <c r="B78" s="1" t="s">
        <v>34</v>
      </c>
      <c r="C78" s="2" t="s">
        <v>21</v>
      </c>
      <c r="D78" s="1" t="s">
        <v>35</v>
      </c>
      <c r="E78" s="1" t="s">
        <v>50</v>
      </c>
      <c r="F78" s="6">
        <v>114</v>
      </c>
      <c r="G78" s="8">
        <v>182606</v>
      </c>
      <c r="H78" s="4">
        <v>9040</v>
      </c>
      <c r="I78" s="5">
        <f t="shared" si="2"/>
        <v>2.0085759422252316</v>
      </c>
      <c r="J78" s="41">
        <f t="shared" si="3"/>
        <v>178</v>
      </c>
      <c r="K78" s="104">
        <v>8862</v>
      </c>
      <c r="L78" s="6">
        <v>163.5</v>
      </c>
      <c r="M78" s="6">
        <v>0.57499999999999996</v>
      </c>
      <c r="N78" s="23">
        <v>43512</v>
      </c>
      <c r="O78" s="1" t="s">
        <v>24</v>
      </c>
      <c r="P78" s="8" t="s">
        <v>25</v>
      </c>
    </row>
    <row r="79" spans="1:16" ht="16.5" customHeight="1">
      <c r="B79" s="1" t="s">
        <v>34</v>
      </c>
      <c r="C79" s="2" t="s">
        <v>21</v>
      </c>
      <c r="D79" s="1" t="s">
        <v>35</v>
      </c>
      <c r="E79" s="1" t="s">
        <v>51</v>
      </c>
      <c r="F79" s="6">
        <v>114</v>
      </c>
      <c r="G79" s="8">
        <v>182607</v>
      </c>
      <c r="H79" s="4">
        <v>8449</v>
      </c>
      <c r="I79" s="5">
        <f t="shared" si="2"/>
        <v>2.0287404902789516</v>
      </c>
      <c r="J79" s="41">
        <f t="shared" si="3"/>
        <v>168</v>
      </c>
      <c r="K79" s="104">
        <v>8281</v>
      </c>
      <c r="L79" s="6">
        <v>174.9</v>
      </c>
      <c r="M79" s="6">
        <v>0.15</v>
      </c>
      <c r="N79" s="23">
        <v>43512</v>
      </c>
      <c r="O79" s="1" t="s">
        <v>24</v>
      </c>
      <c r="P79" s="8" t="s">
        <v>25</v>
      </c>
    </row>
    <row r="80" spans="1:16" ht="16.5" customHeight="1">
      <c r="B80" s="1" t="s">
        <v>34</v>
      </c>
      <c r="C80" s="2" t="s">
        <v>21</v>
      </c>
      <c r="D80" s="1" t="s">
        <v>35</v>
      </c>
      <c r="E80" s="1" t="s">
        <v>52</v>
      </c>
      <c r="F80" s="6">
        <v>114</v>
      </c>
      <c r="G80" s="8">
        <v>182608</v>
      </c>
      <c r="H80" s="4">
        <v>8466</v>
      </c>
      <c r="I80" s="5">
        <f t="shared" si="2"/>
        <v>2.0245842371655822</v>
      </c>
      <c r="J80" s="41">
        <f t="shared" si="3"/>
        <v>168</v>
      </c>
      <c r="K80" s="104">
        <v>8298</v>
      </c>
      <c r="L80" s="6">
        <v>173</v>
      </c>
      <c r="M80" s="6">
        <v>0.4</v>
      </c>
      <c r="N80" s="23">
        <v>43512</v>
      </c>
      <c r="O80" s="1" t="s">
        <v>24</v>
      </c>
      <c r="P80" s="8" t="s">
        <v>25</v>
      </c>
    </row>
    <row r="81" spans="2:16" ht="16.5" customHeight="1">
      <c r="B81" s="1" t="s">
        <v>34</v>
      </c>
      <c r="C81" s="2" t="s">
        <v>21</v>
      </c>
      <c r="D81" s="1" t="s">
        <v>35</v>
      </c>
      <c r="E81" s="1" t="s">
        <v>53</v>
      </c>
      <c r="F81" s="6">
        <v>114</v>
      </c>
      <c r="G81" s="8">
        <v>182609</v>
      </c>
      <c r="H81" s="4">
        <v>8442</v>
      </c>
      <c r="I81" s="5">
        <f t="shared" si="2"/>
        <v>2.030456852791878</v>
      </c>
      <c r="J81" s="41">
        <f t="shared" si="3"/>
        <v>168</v>
      </c>
      <c r="K81" s="104">
        <v>8274</v>
      </c>
      <c r="L81" s="6">
        <v>172.4</v>
      </c>
      <c r="M81" s="6">
        <v>0.65</v>
      </c>
      <c r="N81" s="23">
        <v>43512</v>
      </c>
      <c r="O81" s="1" t="s">
        <v>24</v>
      </c>
      <c r="P81" s="8" t="s">
        <v>25</v>
      </c>
    </row>
    <row r="82" spans="2:16" ht="16.5" customHeight="1">
      <c r="B82" s="1" t="s">
        <v>34</v>
      </c>
      <c r="C82" s="2" t="s">
        <v>21</v>
      </c>
      <c r="D82" s="1" t="s">
        <v>35</v>
      </c>
      <c r="E82" s="1" t="s">
        <v>54</v>
      </c>
      <c r="F82" s="6" t="s">
        <v>55</v>
      </c>
      <c r="G82" s="8">
        <v>182610</v>
      </c>
      <c r="H82" s="4">
        <v>9519</v>
      </c>
      <c r="I82" s="5">
        <f t="shared" si="2"/>
        <v>2.0257234726688105</v>
      </c>
      <c r="J82" s="41">
        <f t="shared" si="3"/>
        <v>189</v>
      </c>
      <c r="K82" s="104">
        <v>9330</v>
      </c>
      <c r="L82" s="6">
        <v>154.9</v>
      </c>
      <c r="M82" s="6">
        <v>1.075</v>
      </c>
      <c r="N82" s="23">
        <v>43512</v>
      </c>
      <c r="O82" s="1" t="s">
        <v>24</v>
      </c>
      <c r="P82" s="8" t="s">
        <v>25</v>
      </c>
    </row>
    <row r="83" spans="2:16" ht="16.5" customHeight="1">
      <c r="B83" s="1" t="s">
        <v>34</v>
      </c>
      <c r="C83" s="2" t="s">
        <v>21</v>
      </c>
      <c r="D83" s="1" t="s">
        <v>35</v>
      </c>
      <c r="E83" s="1" t="s">
        <v>56</v>
      </c>
      <c r="F83" s="6">
        <v>116</v>
      </c>
      <c r="G83" s="8">
        <v>182611</v>
      </c>
      <c r="H83" s="4">
        <v>10273</v>
      </c>
      <c r="I83" s="5">
        <f t="shared" si="2"/>
        <v>2.0158887785501491</v>
      </c>
      <c r="J83" s="41">
        <f t="shared" si="3"/>
        <v>203</v>
      </c>
      <c r="K83" s="104">
        <v>10070</v>
      </c>
      <c r="L83" s="6">
        <v>149.96</v>
      </c>
      <c r="M83" s="6">
        <v>0.3</v>
      </c>
      <c r="N83" s="23">
        <v>43512</v>
      </c>
      <c r="O83" s="1" t="s">
        <v>24</v>
      </c>
      <c r="P83" s="8" t="s">
        <v>25</v>
      </c>
    </row>
    <row r="84" spans="2:16" ht="16.5" customHeight="1">
      <c r="B84" s="1" t="s">
        <v>34</v>
      </c>
      <c r="C84" s="2" t="s">
        <v>21</v>
      </c>
      <c r="D84" s="1" t="s">
        <v>35</v>
      </c>
      <c r="E84" s="1" t="s">
        <v>57</v>
      </c>
      <c r="F84" s="6">
        <v>116</v>
      </c>
      <c r="G84" s="8">
        <v>182612</v>
      </c>
      <c r="H84" s="4">
        <v>9963</v>
      </c>
      <c r="I84" s="5">
        <f t="shared" si="2"/>
        <v>2.017202539422486</v>
      </c>
      <c r="J84" s="41">
        <f t="shared" si="3"/>
        <v>197</v>
      </c>
      <c r="K84" s="104">
        <v>9766</v>
      </c>
      <c r="L84" s="6">
        <v>149.44999999999999</v>
      </c>
      <c r="M84" s="6">
        <v>0.375</v>
      </c>
      <c r="N84" s="23">
        <v>43512</v>
      </c>
      <c r="O84" s="1" t="s">
        <v>24</v>
      </c>
      <c r="P84" s="8" t="s">
        <v>25</v>
      </c>
    </row>
    <row r="85" spans="2:16" ht="16.5" customHeight="1">
      <c r="B85" s="1" t="s">
        <v>34</v>
      </c>
      <c r="C85" s="2" t="s">
        <v>21</v>
      </c>
      <c r="D85" s="1" t="s">
        <v>35</v>
      </c>
      <c r="E85" s="1" t="s">
        <v>58</v>
      </c>
      <c r="F85" s="6">
        <v>116</v>
      </c>
      <c r="G85" s="8">
        <v>182613</v>
      </c>
      <c r="H85" s="4">
        <v>9914</v>
      </c>
      <c r="I85" s="5">
        <f t="shared" si="2"/>
        <v>2.0168759003910268</v>
      </c>
      <c r="J85" s="41">
        <f t="shared" si="3"/>
        <v>196</v>
      </c>
      <c r="K85" s="104">
        <v>9718</v>
      </c>
      <c r="L85" s="6">
        <v>148.74</v>
      </c>
      <c r="M85" s="6">
        <v>0.45</v>
      </c>
      <c r="N85" s="23">
        <v>43512</v>
      </c>
      <c r="O85" s="1" t="s">
        <v>24</v>
      </c>
      <c r="P85" s="8" t="s">
        <v>25</v>
      </c>
    </row>
    <row r="86" spans="2:16" ht="16.5" customHeight="1">
      <c r="B86" s="1" t="s">
        <v>34</v>
      </c>
      <c r="C86" s="2" t="s">
        <v>21</v>
      </c>
      <c r="D86" s="1" t="s">
        <v>35</v>
      </c>
      <c r="E86" s="1" t="s">
        <v>59</v>
      </c>
      <c r="F86" s="6">
        <v>116</v>
      </c>
      <c r="G86" s="8">
        <v>182614</v>
      </c>
      <c r="H86" s="4">
        <v>10936</v>
      </c>
      <c r="I86" s="5">
        <f t="shared" si="2"/>
        <v>2.0244425785987499</v>
      </c>
      <c r="J86" s="41">
        <f t="shared" si="3"/>
        <v>217</v>
      </c>
      <c r="K86" s="104">
        <v>10719</v>
      </c>
      <c r="L86" s="6">
        <v>135.44999999999999</v>
      </c>
      <c r="M86" s="6">
        <v>0.375</v>
      </c>
      <c r="N86" s="23">
        <v>43512</v>
      </c>
      <c r="O86" s="1" t="s">
        <v>24</v>
      </c>
      <c r="P86" s="8" t="s">
        <v>25</v>
      </c>
    </row>
    <row r="87" spans="2:16" ht="16.5" customHeight="1">
      <c r="B87" s="1" t="s">
        <v>34</v>
      </c>
      <c r="C87" s="2" t="s">
        <v>21</v>
      </c>
      <c r="D87" s="1" t="s">
        <v>35</v>
      </c>
      <c r="E87" s="1" t="s">
        <v>60</v>
      </c>
      <c r="F87" s="6">
        <v>116</v>
      </c>
      <c r="G87" s="8">
        <v>182616</v>
      </c>
      <c r="H87" s="4">
        <v>11676</v>
      </c>
      <c r="I87" s="5">
        <f t="shared" si="2"/>
        <v>2.0183486238532113</v>
      </c>
      <c r="J87" s="41">
        <f t="shared" si="3"/>
        <v>231</v>
      </c>
      <c r="K87" s="104">
        <v>11445</v>
      </c>
      <c r="L87" s="6">
        <v>128.33000000000001</v>
      </c>
      <c r="M87" s="6">
        <v>0.72499999999999998</v>
      </c>
      <c r="N87" s="23">
        <v>43512</v>
      </c>
      <c r="O87" s="1" t="s">
        <v>24</v>
      </c>
      <c r="P87" s="8" t="s">
        <v>25</v>
      </c>
    </row>
    <row r="88" spans="2:16" ht="16.5" customHeight="1">
      <c r="B88" s="1" t="s">
        <v>34</v>
      </c>
      <c r="C88" s="2" t="s">
        <v>21</v>
      </c>
      <c r="D88" s="1" t="s">
        <v>35</v>
      </c>
      <c r="E88" s="1" t="s">
        <v>61</v>
      </c>
      <c r="F88" s="6">
        <v>116</v>
      </c>
      <c r="G88" s="8">
        <v>182617</v>
      </c>
      <c r="H88" s="4">
        <v>12234</v>
      </c>
      <c r="I88" s="5">
        <f t="shared" si="2"/>
        <v>2.0265198899174384</v>
      </c>
      <c r="J88" s="41">
        <f t="shared" si="3"/>
        <v>243</v>
      </c>
      <c r="K88" s="104">
        <v>11991</v>
      </c>
      <c r="L88" s="6">
        <v>117.57</v>
      </c>
      <c r="M88" s="6">
        <v>1.1499999999999999</v>
      </c>
      <c r="N88" s="23">
        <v>43512</v>
      </c>
      <c r="O88" s="1" t="s">
        <v>24</v>
      </c>
      <c r="P88" s="8" t="s">
        <v>25</v>
      </c>
    </row>
    <row r="89" spans="2:16" ht="16.5" customHeight="1">
      <c r="B89" s="1" t="s">
        <v>20</v>
      </c>
      <c r="C89" s="2" t="s">
        <v>21</v>
      </c>
      <c r="D89" s="1" t="s">
        <v>22</v>
      </c>
      <c r="E89" s="1">
        <v>505</v>
      </c>
      <c r="F89" s="6">
        <v>109</v>
      </c>
      <c r="G89" s="8">
        <v>16946</v>
      </c>
      <c r="H89" s="104">
        <v>9900</v>
      </c>
      <c r="I89" s="5">
        <f t="shared" ref="I89:I100" si="4">J89/K89*100</f>
        <v>2.0408163265306123</v>
      </c>
      <c r="J89" s="41">
        <f t="shared" ref="J89:J100" si="5">H89-K89</f>
        <v>198</v>
      </c>
      <c r="K89" s="104">
        <v>9702</v>
      </c>
      <c r="L89" s="6">
        <v>146.1</v>
      </c>
      <c r="M89" s="6">
        <v>0.75</v>
      </c>
      <c r="N89" s="23">
        <v>43515</v>
      </c>
      <c r="O89" s="1" t="s">
        <v>62</v>
      </c>
      <c r="P89" s="8" t="s">
        <v>25</v>
      </c>
    </row>
    <row r="90" spans="2:16" ht="16.5" customHeight="1">
      <c r="B90" s="1" t="s">
        <v>20</v>
      </c>
      <c r="C90" s="2" t="s">
        <v>21</v>
      </c>
      <c r="D90" s="1" t="s">
        <v>22</v>
      </c>
      <c r="E90" s="1">
        <v>505</v>
      </c>
      <c r="F90" s="6">
        <v>109</v>
      </c>
      <c r="G90" s="8">
        <v>16947</v>
      </c>
      <c r="H90" s="104">
        <v>9970</v>
      </c>
      <c r="I90" s="5">
        <f t="shared" si="4"/>
        <v>2.0470829068577281</v>
      </c>
      <c r="J90" s="41">
        <f t="shared" si="5"/>
        <v>200</v>
      </c>
      <c r="K90" s="104">
        <v>9770</v>
      </c>
      <c r="L90" s="6">
        <v>146.1</v>
      </c>
      <c r="M90" s="6">
        <v>0.75</v>
      </c>
      <c r="N90" s="23">
        <v>43515</v>
      </c>
      <c r="O90" s="1" t="s">
        <v>62</v>
      </c>
      <c r="P90" s="8" t="s">
        <v>25</v>
      </c>
    </row>
    <row r="91" spans="2:16" ht="16.5" customHeight="1">
      <c r="B91" s="1" t="s">
        <v>20</v>
      </c>
      <c r="C91" s="2" t="s">
        <v>21</v>
      </c>
      <c r="D91" s="1" t="s">
        <v>22</v>
      </c>
      <c r="E91" s="1">
        <v>505</v>
      </c>
      <c r="F91" s="6">
        <v>109</v>
      </c>
      <c r="G91" s="8">
        <v>16948</v>
      </c>
      <c r="H91" s="104">
        <v>9954</v>
      </c>
      <c r="I91" s="5">
        <f t="shared" si="4"/>
        <v>2.0399794976934906</v>
      </c>
      <c r="J91" s="41">
        <f t="shared" si="5"/>
        <v>199</v>
      </c>
      <c r="K91" s="104">
        <v>9755</v>
      </c>
      <c r="L91" s="6">
        <v>146.1</v>
      </c>
      <c r="M91" s="6">
        <v>0.75</v>
      </c>
      <c r="N91" s="23">
        <v>43515</v>
      </c>
      <c r="O91" s="1" t="s">
        <v>62</v>
      </c>
      <c r="P91" s="8" t="s">
        <v>25</v>
      </c>
    </row>
    <row r="92" spans="2:16" ht="16.5" customHeight="1">
      <c r="B92" s="1" t="s">
        <v>20</v>
      </c>
      <c r="C92" s="2" t="s">
        <v>21</v>
      </c>
      <c r="D92" s="1" t="s">
        <v>22</v>
      </c>
      <c r="E92" s="1">
        <v>505</v>
      </c>
      <c r="F92" s="6">
        <v>109</v>
      </c>
      <c r="G92" s="8">
        <v>16949</v>
      </c>
      <c r="H92" s="104">
        <v>10029</v>
      </c>
      <c r="I92" s="5">
        <f t="shared" si="4"/>
        <v>3.0835646006783843</v>
      </c>
      <c r="J92" s="41">
        <f t="shared" si="5"/>
        <v>300</v>
      </c>
      <c r="K92" s="104">
        <v>9729</v>
      </c>
      <c r="L92" s="6">
        <v>146.1</v>
      </c>
      <c r="M92" s="6">
        <v>0.75</v>
      </c>
      <c r="N92" s="23">
        <v>43515</v>
      </c>
      <c r="O92" s="1" t="s">
        <v>62</v>
      </c>
      <c r="P92" s="8" t="s">
        <v>25</v>
      </c>
    </row>
    <row r="93" spans="2:16" ht="16.5" customHeight="1">
      <c r="B93" s="1" t="s">
        <v>20</v>
      </c>
      <c r="C93" s="2" t="s">
        <v>21</v>
      </c>
      <c r="D93" s="1" t="s">
        <v>22</v>
      </c>
      <c r="E93" s="1">
        <v>606</v>
      </c>
      <c r="F93" s="6">
        <v>109</v>
      </c>
      <c r="G93" s="8">
        <v>16950</v>
      </c>
      <c r="H93" s="104">
        <v>10806</v>
      </c>
      <c r="I93" s="5">
        <f t="shared" si="4"/>
        <v>3.1008491556149225</v>
      </c>
      <c r="J93" s="41">
        <f t="shared" si="5"/>
        <v>325</v>
      </c>
      <c r="K93" s="104">
        <v>10481</v>
      </c>
      <c r="L93" s="6">
        <v>135</v>
      </c>
      <c r="M93" s="6">
        <v>1.1000000000000001</v>
      </c>
      <c r="N93" s="23">
        <v>43515</v>
      </c>
      <c r="O93" s="1" t="s">
        <v>62</v>
      </c>
      <c r="P93" s="8" t="s">
        <v>25</v>
      </c>
    </row>
    <row r="94" spans="2:16" ht="16.5" customHeight="1">
      <c r="B94" s="1" t="s">
        <v>20</v>
      </c>
      <c r="C94" s="2" t="s">
        <v>21</v>
      </c>
      <c r="D94" s="1" t="s">
        <v>22</v>
      </c>
      <c r="E94" s="1">
        <v>606</v>
      </c>
      <c r="F94" s="6">
        <v>109</v>
      </c>
      <c r="G94" s="8">
        <v>16951</v>
      </c>
      <c r="H94" s="104">
        <v>10824</v>
      </c>
      <c r="I94" s="5">
        <f t="shared" si="4"/>
        <v>3.0857142857142859</v>
      </c>
      <c r="J94" s="41">
        <f t="shared" si="5"/>
        <v>324</v>
      </c>
      <c r="K94" s="104">
        <v>10500</v>
      </c>
      <c r="L94" s="6">
        <v>135</v>
      </c>
      <c r="M94" s="6">
        <v>1.1000000000000001</v>
      </c>
      <c r="N94" s="23">
        <v>43515</v>
      </c>
      <c r="O94" s="1" t="s">
        <v>62</v>
      </c>
      <c r="P94" s="8" t="s">
        <v>25</v>
      </c>
    </row>
    <row r="95" spans="2:16" ht="16.5" customHeight="1">
      <c r="B95" s="1" t="s">
        <v>20</v>
      </c>
      <c r="C95" s="2" t="s">
        <v>21</v>
      </c>
      <c r="D95" s="1" t="s">
        <v>22</v>
      </c>
      <c r="E95" s="1" t="s">
        <v>63</v>
      </c>
      <c r="F95" s="6">
        <v>109</v>
      </c>
      <c r="G95" s="8">
        <v>16952</v>
      </c>
      <c r="H95" s="104">
        <v>10813</v>
      </c>
      <c r="I95" s="5">
        <f t="shared" si="4"/>
        <v>3.2168766704849179</v>
      </c>
      <c r="J95" s="41">
        <f t="shared" si="5"/>
        <v>337</v>
      </c>
      <c r="K95" s="104">
        <v>10476</v>
      </c>
      <c r="L95" s="6">
        <v>134.1</v>
      </c>
      <c r="M95" s="6">
        <v>4.3</v>
      </c>
      <c r="N95" s="23">
        <v>43515</v>
      </c>
      <c r="O95" s="1" t="s">
        <v>62</v>
      </c>
      <c r="P95" s="8" t="s">
        <v>25</v>
      </c>
    </row>
    <row r="96" spans="2:16" ht="16.5" customHeight="1">
      <c r="B96" s="1" t="s">
        <v>20</v>
      </c>
      <c r="C96" s="2" t="s">
        <v>21</v>
      </c>
      <c r="D96" s="1" t="s">
        <v>22</v>
      </c>
      <c r="E96" s="1">
        <v>611</v>
      </c>
      <c r="F96" s="6">
        <v>110</v>
      </c>
      <c r="G96" s="8">
        <v>16953</v>
      </c>
      <c r="H96" s="104">
        <v>10537</v>
      </c>
      <c r="I96" s="5">
        <f t="shared" si="4"/>
        <v>1.99399864485529</v>
      </c>
      <c r="J96" s="41">
        <f t="shared" si="5"/>
        <v>206</v>
      </c>
      <c r="K96" s="104">
        <v>10331</v>
      </c>
      <c r="L96" s="6">
        <v>133.19999999999999</v>
      </c>
      <c r="M96" s="6">
        <v>3.2</v>
      </c>
      <c r="N96" s="23">
        <v>43515</v>
      </c>
      <c r="O96" s="1" t="s">
        <v>62</v>
      </c>
      <c r="P96" s="8" t="s">
        <v>25</v>
      </c>
    </row>
    <row r="97" spans="2:16" ht="16.5" customHeight="1">
      <c r="B97" s="1" t="s">
        <v>20</v>
      </c>
      <c r="C97" s="2" t="s">
        <v>21</v>
      </c>
      <c r="D97" s="1" t="s">
        <v>22</v>
      </c>
      <c r="E97" s="1" t="s">
        <v>64</v>
      </c>
      <c r="F97" s="6">
        <v>110</v>
      </c>
      <c r="G97" s="8">
        <v>16954</v>
      </c>
      <c r="H97" s="104">
        <v>11011</v>
      </c>
      <c r="I97" s="5">
        <f t="shared" si="4"/>
        <v>3.9558157099697886</v>
      </c>
      <c r="J97" s="41">
        <f t="shared" si="5"/>
        <v>419</v>
      </c>
      <c r="K97" s="104">
        <v>10592</v>
      </c>
      <c r="L97" s="6">
        <v>131.9</v>
      </c>
      <c r="M97" s="6">
        <v>2.57</v>
      </c>
      <c r="N97" s="23">
        <v>43515</v>
      </c>
      <c r="O97" s="1" t="s">
        <v>62</v>
      </c>
      <c r="P97" s="8" t="s">
        <v>25</v>
      </c>
    </row>
    <row r="98" spans="2:16" ht="16.5" customHeight="1">
      <c r="B98" s="1" t="s">
        <v>20</v>
      </c>
      <c r="C98" s="2" t="s">
        <v>21</v>
      </c>
      <c r="D98" s="1" t="s">
        <v>22</v>
      </c>
      <c r="E98" s="1">
        <v>612</v>
      </c>
      <c r="F98" s="6">
        <v>110</v>
      </c>
      <c r="G98" s="8">
        <v>16955</v>
      </c>
      <c r="H98" s="104">
        <v>10913</v>
      </c>
      <c r="I98" s="5">
        <f t="shared" si="4"/>
        <v>3.0305891238670695</v>
      </c>
      <c r="J98" s="41">
        <f t="shared" si="5"/>
        <v>321</v>
      </c>
      <c r="K98" s="104">
        <v>10592</v>
      </c>
      <c r="L98" s="6">
        <v>127.9</v>
      </c>
      <c r="M98" s="6">
        <v>1.95</v>
      </c>
      <c r="N98" s="23">
        <v>43515</v>
      </c>
      <c r="O98" s="1" t="s">
        <v>62</v>
      </c>
      <c r="P98" s="8" t="s">
        <v>25</v>
      </c>
    </row>
    <row r="99" spans="2:16" ht="16.5" customHeight="1">
      <c r="B99" s="1" t="s">
        <v>20</v>
      </c>
      <c r="C99" s="2" t="s">
        <v>21</v>
      </c>
      <c r="D99" s="1" t="s">
        <v>22</v>
      </c>
      <c r="E99" s="1">
        <v>612</v>
      </c>
      <c r="F99" s="6">
        <v>110</v>
      </c>
      <c r="G99" s="8">
        <v>16956</v>
      </c>
      <c r="H99" s="104">
        <v>10951</v>
      </c>
      <c r="I99" s="5">
        <f t="shared" si="4"/>
        <v>3.3893504531722054</v>
      </c>
      <c r="J99" s="41">
        <f t="shared" si="5"/>
        <v>359</v>
      </c>
      <c r="K99" s="104">
        <v>10592</v>
      </c>
      <c r="L99" s="6">
        <v>127.9</v>
      </c>
      <c r="M99" s="6">
        <v>1.95</v>
      </c>
      <c r="N99" s="23">
        <v>43515</v>
      </c>
      <c r="O99" s="1" t="s">
        <v>62</v>
      </c>
      <c r="P99" s="8" t="s">
        <v>25</v>
      </c>
    </row>
    <row r="100" spans="2:16" ht="16.5" customHeight="1">
      <c r="B100" s="1" t="s">
        <v>20</v>
      </c>
      <c r="C100" s="2" t="s">
        <v>21</v>
      </c>
      <c r="D100" s="1" t="s">
        <v>22</v>
      </c>
      <c r="E100" s="1">
        <v>612</v>
      </c>
      <c r="F100" s="6">
        <v>110</v>
      </c>
      <c r="G100" s="8">
        <v>16957</v>
      </c>
      <c r="H100" s="104">
        <v>12261</v>
      </c>
      <c r="I100" s="5">
        <f t="shared" si="4"/>
        <v>16.074978699233171</v>
      </c>
      <c r="J100" s="41">
        <f t="shared" si="5"/>
        <v>1698</v>
      </c>
      <c r="K100" s="104">
        <v>10563</v>
      </c>
      <c r="L100" s="6">
        <v>127.9</v>
      </c>
      <c r="M100" s="6">
        <v>1.95</v>
      </c>
      <c r="N100" s="23">
        <v>43515</v>
      </c>
      <c r="O100" s="1" t="s">
        <v>62</v>
      </c>
      <c r="P100" s="8" t="s">
        <v>25</v>
      </c>
    </row>
    <row r="101" spans="2:16" ht="16.5" customHeight="1">
      <c r="B101" s="1" t="s">
        <v>34</v>
      </c>
      <c r="C101" s="2" t="s">
        <v>21</v>
      </c>
      <c r="D101" s="1" t="s">
        <v>35</v>
      </c>
      <c r="E101" s="1" t="s">
        <v>65</v>
      </c>
      <c r="F101" s="6">
        <v>111</v>
      </c>
      <c r="G101" s="8">
        <v>182621</v>
      </c>
      <c r="H101" s="4">
        <v>12632</v>
      </c>
      <c r="I101" s="5">
        <f t="shared" ref="I101:I108" si="6">J101/K101*100</f>
        <v>2.0190599256985946</v>
      </c>
      <c r="J101" s="41">
        <f t="shared" ref="J101:J108" si="7">H101-K101</f>
        <v>250</v>
      </c>
      <c r="K101" s="104">
        <v>12382</v>
      </c>
      <c r="L101" s="6">
        <v>123</v>
      </c>
      <c r="M101" s="6">
        <v>1.325</v>
      </c>
      <c r="N101" s="23">
        <v>43515</v>
      </c>
      <c r="O101" s="1" t="s">
        <v>62</v>
      </c>
      <c r="P101" s="8" t="s">
        <v>25</v>
      </c>
    </row>
    <row r="102" spans="2:16" ht="16.5" customHeight="1">
      <c r="B102" s="1" t="s">
        <v>34</v>
      </c>
      <c r="C102" s="2" t="s">
        <v>21</v>
      </c>
      <c r="D102" s="1" t="s">
        <v>35</v>
      </c>
      <c r="E102" s="1" t="s">
        <v>66</v>
      </c>
      <c r="F102" s="6">
        <v>111</v>
      </c>
      <c r="G102" s="8">
        <v>182622</v>
      </c>
      <c r="H102" s="4">
        <v>10748</v>
      </c>
      <c r="I102" s="5">
        <f t="shared" si="6"/>
        <v>2.0218319886093972</v>
      </c>
      <c r="J102" s="41">
        <f t="shared" si="7"/>
        <v>213</v>
      </c>
      <c r="K102" s="104">
        <v>10535</v>
      </c>
      <c r="L102" s="6">
        <v>143</v>
      </c>
      <c r="M102" s="6">
        <v>1.5</v>
      </c>
      <c r="N102" s="23">
        <v>43515</v>
      </c>
      <c r="O102" s="1" t="s">
        <v>62</v>
      </c>
      <c r="P102" s="8" t="s">
        <v>25</v>
      </c>
    </row>
    <row r="103" spans="2:16" ht="16.5" customHeight="1">
      <c r="B103" s="1" t="s">
        <v>34</v>
      </c>
      <c r="C103" s="2" t="s">
        <v>21</v>
      </c>
      <c r="D103" s="1" t="s">
        <v>35</v>
      </c>
      <c r="E103" s="1" t="s">
        <v>66</v>
      </c>
      <c r="F103" s="6">
        <v>111</v>
      </c>
      <c r="G103" s="8">
        <v>182623</v>
      </c>
      <c r="H103" s="4">
        <v>10754</v>
      </c>
      <c r="I103" s="5">
        <f t="shared" si="6"/>
        <v>2.0206811497960344</v>
      </c>
      <c r="J103" s="41">
        <f t="shared" si="7"/>
        <v>213</v>
      </c>
      <c r="K103" s="104">
        <v>10541</v>
      </c>
      <c r="L103" s="6">
        <v>143</v>
      </c>
      <c r="M103" s="6">
        <v>1.5</v>
      </c>
      <c r="N103" s="23">
        <v>43515</v>
      </c>
      <c r="O103" s="1" t="s">
        <v>62</v>
      </c>
      <c r="P103" s="8" t="s">
        <v>25</v>
      </c>
    </row>
    <row r="104" spans="2:16" ht="16.5" customHeight="1">
      <c r="B104" s="1" t="s">
        <v>34</v>
      </c>
      <c r="C104" s="2" t="s">
        <v>21</v>
      </c>
      <c r="D104" s="1" t="s">
        <v>35</v>
      </c>
      <c r="E104" s="1" t="s">
        <v>67</v>
      </c>
      <c r="F104" s="6">
        <v>111</v>
      </c>
      <c r="G104" s="8">
        <v>182624</v>
      </c>
      <c r="H104" s="4">
        <v>11047</v>
      </c>
      <c r="I104" s="5">
        <f t="shared" si="6"/>
        <v>2.041381858488823</v>
      </c>
      <c r="J104" s="41">
        <f t="shared" si="7"/>
        <v>221</v>
      </c>
      <c r="K104" s="104">
        <v>10826</v>
      </c>
      <c r="L104" s="6">
        <v>139</v>
      </c>
      <c r="M104" s="6">
        <v>0.75</v>
      </c>
      <c r="N104" s="23">
        <v>43515</v>
      </c>
      <c r="O104" s="1" t="s">
        <v>62</v>
      </c>
      <c r="P104" s="8" t="s">
        <v>25</v>
      </c>
    </row>
    <row r="105" spans="2:16" ht="16.5" customHeight="1">
      <c r="B105" s="1" t="s">
        <v>34</v>
      </c>
      <c r="C105" s="2" t="s">
        <v>21</v>
      </c>
      <c r="D105" s="1" t="s">
        <v>35</v>
      </c>
      <c r="E105" s="1" t="s">
        <v>68</v>
      </c>
      <c r="F105" s="6">
        <v>111</v>
      </c>
      <c r="G105" s="8">
        <v>182625</v>
      </c>
      <c r="H105" s="4">
        <v>11270</v>
      </c>
      <c r="I105" s="5">
        <f t="shared" si="6"/>
        <v>2.0278833967046892</v>
      </c>
      <c r="J105" s="41">
        <f t="shared" si="7"/>
        <v>224</v>
      </c>
      <c r="K105" s="104">
        <v>11046</v>
      </c>
      <c r="L105" s="6">
        <v>139</v>
      </c>
      <c r="M105" s="6">
        <v>0</v>
      </c>
      <c r="N105" s="23">
        <v>43515</v>
      </c>
      <c r="O105" s="1" t="s">
        <v>62</v>
      </c>
      <c r="P105" s="8" t="s">
        <v>25</v>
      </c>
    </row>
    <row r="106" spans="2:16" ht="16.5" customHeight="1">
      <c r="B106" s="1" t="s">
        <v>34</v>
      </c>
      <c r="C106" s="2" t="s">
        <v>21</v>
      </c>
      <c r="D106" s="1" t="s">
        <v>35</v>
      </c>
      <c r="E106" s="1" t="s">
        <v>69</v>
      </c>
      <c r="F106" s="6">
        <v>111</v>
      </c>
      <c r="G106" s="8">
        <v>182626</v>
      </c>
      <c r="H106" s="4">
        <v>11227</v>
      </c>
      <c r="I106" s="5">
        <f t="shared" si="6"/>
        <v>2.017264879600182</v>
      </c>
      <c r="J106" s="41">
        <f t="shared" si="7"/>
        <v>222</v>
      </c>
      <c r="K106" s="104">
        <v>11005</v>
      </c>
      <c r="L106" s="6">
        <v>137</v>
      </c>
      <c r="M106" s="6">
        <v>0.55000000000000004</v>
      </c>
      <c r="N106" s="23">
        <v>43515</v>
      </c>
      <c r="O106" s="1" t="s">
        <v>62</v>
      </c>
      <c r="P106" s="8" t="s">
        <v>25</v>
      </c>
    </row>
    <row r="107" spans="2:16" ht="16.5" customHeight="1">
      <c r="B107" s="1" t="s">
        <v>34</v>
      </c>
      <c r="C107" s="2" t="s">
        <v>21</v>
      </c>
      <c r="D107" s="1" t="s">
        <v>35</v>
      </c>
      <c r="E107" s="1" t="s">
        <v>70</v>
      </c>
      <c r="F107" s="6" t="s">
        <v>71</v>
      </c>
      <c r="G107" s="8">
        <v>182627</v>
      </c>
      <c r="H107" s="4">
        <v>11286</v>
      </c>
      <c r="I107" s="5">
        <f t="shared" si="6"/>
        <v>2.0157281026846241</v>
      </c>
      <c r="J107" s="41">
        <f t="shared" si="7"/>
        <v>223</v>
      </c>
      <c r="K107" s="104">
        <v>11063</v>
      </c>
      <c r="L107" s="6">
        <v>156</v>
      </c>
      <c r="M107" s="6">
        <v>1.1000000000000001</v>
      </c>
      <c r="N107" s="23">
        <v>43515</v>
      </c>
      <c r="O107" s="1" t="s">
        <v>62</v>
      </c>
      <c r="P107" s="8" t="s">
        <v>25</v>
      </c>
    </row>
    <row r="108" spans="2:16" ht="16.5" customHeight="1">
      <c r="B108" s="1" t="s">
        <v>34</v>
      </c>
      <c r="C108" s="2" t="s">
        <v>21</v>
      </c>
      <c r="D108" s="1" t="s">
        <v>35</v>
      </c>
      <c r="E108" s="1" t="s">
        <v>72</v>
      </c>
      <c r="F108" s="6">
        <v>110</v>
      </c>
      <c r="G108" s="8">
        <v>182627</v>
      </c>
      <c r="H108" s="4">
        <v>12294</v>
      </c>
      <c r="I108" s="5">
        <f t="shared" si="6"/>
        <v>2.0418326693227091</v>
      </c>
      <c r="J108" s="41">
        <f t="shared" si="7"/>
        <v>246</v>
      </c>
      <c r="K108" s="104">
        <v>12048</v>
      </c>
      <c r="L108" s="6">
        <v>130</v>
      </c>
      <c r="M108" s="6">
        <v>1.125</v>
      </c>
      <c r="N108" s="23">
        <v>43515</v>
      </c>
      <c r="O108" s="1" t="s">
        <v>62</v>
      </c>
      <c r="P108" s="8" t="s">
        <v>25</v>
      </c>
    </row>
    <row r="109" spans="2:16" ht="16.5" customHeight="1">
      <c r="B109" s="1" t="s">
        <v>34</v>
      </c>
      <c r="C109" s="1" t="s">
        <v>21</v>
      </c>
      <c r="D109" s="1" t="s">
        <v>35</v>
      </c>
      <c r="E109" s="1" t="s">
        <v>73</v>
      </c>
      <c r="F109" s="6">
        <v>113</v>
      </c>
      <c r="G109" s="8">
        <v>182634</v>
      </c>
      <c r="H109" s="4">
        <v>10024</v>
      </c>
      <c r="I109" s="5">
        <f t="shared" ref="I109:I121" si="8">J109/K109*100</f>
        <v>2.0046809809707948</v>
      </c>
      <c r="J109" s="41">
        <f t="shared" ref="J109:J121" si="9">H109-K109</f>
        <v>197</v>
      </c>
      <c r="K109" s="104">
        <v>9827</v>
      </c>
      <c r="L109" s="6">
        <v>138.47</v>
      </c>
      <c r="M109" s="6">
        <v>2.94</v>
      </c>
      <c r="N109" s="23">
        <v>43521</v>
      </c>
      <c r="O109" s="1" t="s">
        <v>24</v>
      </c>
      <c r="P109" s="8" t="s">
        <v>25</v>
      </c>
    </row>
    <row r="110" spans="2:16" ht="16.5" customHeight="1">
      <c r="B110" s="1" t="s">
        <v>34</v>
      </c>
      <c r="C110" s="1" t="s">
        <v>21</v>
      </c>
      <c r="D110" s="1" t="s">
        <v>35</v>
      </c>
      <c r="E110" s="1" t="s">
        <v>73</v>
      </c>
      <c r="F110" s="6">
        <v>113</v>
      </c>
      <c r="G110" s="8">
        <v>182635</v>
      </c>
      <c r="H110" s="4">
        <v>10125</v>
      </c>
      <c r="I110" s="5">
        <f t="shared" si="8"/>
        <v>2.0151133501259446</v>
      </c>
      <c r="J110" s="41">
        <f t="shared" si="9"/>
        <v>200</v>
      </c>
      <c r="K110" s="104">
        <v>9925</v>
      </c>
      <c r="L110" s="6">
        <v>138.47</v>
      </c>
      <c r="M110" s="6">
        <v>2.94</v>
      </c>
      <c r="N110" s="23">
        <v>43521</v>
      </c>
      <c r="O110" s="1" t="s">
        <v>24</v>
      </c>
      <c r="P110" s="8" t="s">
        <v>25</v>
      </c>
    </row>
    <row r="111" spans="2:16" ht="16.5" customHeight="1">
      <c r="B111" s="1" t="s">
        <v>34</v>
      </c>
      <c r="C111" s="1" t="s">
        <v>21</v>
      </c>
      <c r="D111" s="1" t="s">
        <v>35</v>
      </c>
      <c r="E111" s="1" t="s">
        <v>74</v>
      </c>
      <c r="F111" s="6">
        <v>113</v>
      </c>
      <c r="G111" s="8">
        <v>182637</v>
      </c>
      <c r="H111" s="4">
        <v>10043</v>
      </c>
      <c r="I111" s="5">
        <f t="shared" si="8"/>
        <v>2.011173184357542</v>
      </c>
      <c r="J111" s="41">
        <f t="shared" si="9"/>
        <v>198</v>
      </c>
      <c r="K111" s="104">
        <v>9845</v>
      </c>
      <c r="L111" s="6">
        <v>139.02000000000001</v>
      </c>
      <c r="M111" s="6">
        <v>2.2349999999999999</v>
      </c>
      <c r="N111" s="23">
        <v>43521</v>
      </c>
      <c r="O111" s="1" t="s">
        <v>24</v>
      </c>
      <c r="P111" s="8" t="s">
        <v>25</v>
      </c>
    </row>
    <row r="112" spans="2:16" ht="16.5" customHeight="1">
      <c r="B112" s="1" t="s">
        <v>34</v>
      </c>
      <c r="C112" s="1" t="s">
        <v>21</v>
      </c>
      <c r="D112" s="1" t="s">
        <v>35</v>
      </c>
      <c r="E112" s="1" t="s">
        <v>75</v>
      </c>
      <c r="F112" s="6">
        <v>113</v>
      </c>
      <c r="G112" s="8">
        <v>182638</v>
      </c>
      <c r="H112" s="4">
        <v>9959</v>
      </c>
      <c r="I112" s="5">
        <f t="shared" si="8"/>
        <v>2.0180290923990984</v>
      </c>
      <c r="J112" s="41">
        <f t="shared" si="9"/>
        <v>197</v>
      </c>
      <c r="K112" s="104">
        <v>9762</v>
      </c>
      <c r="L112" s="6">
        <v>140.12</v>
      </c>
      <c r="M112" s="6">
        <v>1.53</v>
      </c>
      <c r="N112" s="23">
        <v>43521</v>
      </c>
      <c r="O112" s="1" t="s">
        <v>24</v>
      </c>
      <c r="P112" s="8" t="s">
        <v>25</v>
      </c>
    </row>
    <row r="113" spans="2:16" ht="16.5" customHeight="1">
      <c r="B113" s="1" t="s">
        <v>34</v>
      </c>
      <c r="C113" s="1" t="s">
        <v>21</v>
      </c>
      <c r="D113" s="1" t="s">
        <v>35</v>
      </c>
      <c r="E113" s="1" t="s">
        <v>75</v>
      </c>
      <c r="F113" s="6">
        <v>113</v>
      </c>
      <c r="G113" s="8">
        <v>182639</v>
      </c>
      <c r="H113" s="4">
        <v>10017</v>
      </c>
      <c r="I113" s="5">
        <f t="shared" si="8"/>
        <v>2.0268893868404971</v>
      </c>
      <c r="J113" s="41">
        <f t="shared" si="9"/>
        <v>199</v>
      </c>
      <c r="K113" s="104">
        <v>9818</v>
      </c>
      <c r="L113" s="6">
        <v>140.12</v>
      </c>
      <c r="M113" s="6">
        <v>1.53</v>
      </c>
      <c r="N113" s="23">
        <v>43521</v>
      </c>
      <c r="O113" s="1" t="s">
        <v>24</v>
      </c>
      <c r="P113" s="8" t="s">
        <v>25</v>
      </c>
    </row>
    <row r="114" spans="2:16" ht="16.5" customHeight="1">
      <c r="B114" s="1" t="s">
        <v>34</v>
      </c>
      <c r="C114" s="1" t="s">
        <v>21</v>
      </c>
      <c r="D114" s="1" t="s">
        <v>35</v>
      </c>
      <c r="E114" s="1" t="s">
        <v>76</v>
      </c>
      <c r="F114" s="6">
        <v>113</v>
      </c>
      <c r="G114" s="8">
        <v>182640</v>
      </c>
      <c r="H114" s="4">
        <v>10727</v>
      </c>
      <c r="I114" s="5">
        <f t="shared" si="8"/>
        <v>2.0452815829528159</v>
      </c>
      <c r="J114" s="41">
        <f t="shared" si="9"/>
        <v>215</v>
      </c>
      <c r="K114" s="104">
        <v>10512</v>
      </c>
      <c r="L114" s="6">
        <v>128.91</v>
      </c>
      <c r="M114" s="6">
        <v>1.53</v>
      </c>
      <c r="N114" s="23">
        <v>43521</v>
      </c>
      <c r="O114" s="1" t="s">
        <v>24</v>
      </c>
      <c r="P114" s="8" t="s">
        <v>25</v>
      </c>
    </row>
    <row r="115" spans="2:16" ht="16.5" customHeight="1">
      <c r="B115" s="1" t="s">
        <v>34</v>
      </c>
      <c r="C115" s="1" t="s">
        <v>21</v>
      </c>
      <c r="D115" s="1" t="s">
        <v>35</v>
      </c>
      <c r="E115" s="1" t="s">
        <v>76</v>
      </c>
      <c r="F115" s="6" t="s">
        <v>77</v>
      </c>
      <c r="G115" s="8">
        <v>182641</v>
      </c>
      <c r="H115" s="4">
        <v>10739</v>
      </c>
      <c r="I115" s="5">
        <f t="shared" si="8"/>
        <v>2.052646583673857</v>
      </c>
      <c r="J115" s="41">
        <f t="shared" si="9"/>
        <v>216</v>
      </c>
      <c r="K115" s="104">
        <v>10523</v>
      </c>
      <c r="L115" s="6">
        <v>128.91</v>
      </c>
      <c r="M115" s="6">
        <v>1.53</v>
      </c>
      <c r="N115" s="23">
        <v>43521</v>
      </c>
      <c r="O115" s="1" t="s">
        <v>24</v>
      </c>
      <c r="P115" s="8" t="s">
        <v>25</v>
      </c>
    </row>
    <row r="116" spans="2:16" ht="16.5" customHeight="1">
      <c r="B116" s="1" t="s">
        <v>34</v>
      </c>
      <c r="C116" s="1" t="s">
        <v>21</v>
      </c>
      <c r="D116" s="1" t="s">
        <v>35</v>
      </c>
      <c r="E116" s="1" t="s">
        <v>78</v>
      </c>
      <c r="F116" s="6">
        <v>115</v>
      </c>
      <c r="G116" s="8">
        <v>182643</v>
      </c>
      <c r="H116" s="4">
        <v>10807</v>
      </c>
      <c r="I116" s="5">
        <f t="shared" si="8"/>
        <v>2.0394674723822113</v>
      </c>
      <c r="J116" s="41">
        <f t="shared" si="9"/>
        <v>216</v>
      </c>
      <c r="K116" s="104">
        <v>10591</v>
      </c>
      <c r="L116" s="6">
        <v>127.57</v>
      </c>
      <c r="M116" s="6">
        <v>2.66</v>
      </c>
      <c r="N116" s="23">
        <v>43521</v>
      </c>
      <c r="O116" s="1" t="s">
        <v>24</v>
      </c>
      <c r="P116" s="8" t="s">
        <v>25</v>
      </c>
    </row>
    <row r="117" spans="2:16" ht="16.5" customHeight="1">
      <c r="B117" s="1" t="s">
        <v>34</v>
      </c>
      <c r="C117" s="1" t="s">
        <v>21</v>
      </c>
      <c r="D117" s="1" t="s">
        <v>35</v>
      </c>
      <c r="E117" s="1" t="s">
        <v>79</v>
      </c>
      <c r="F117" s="6">
        <v>115</v>
      </c>
      <c r="G117" s="8">
        <v>182644</v>
      </c>
      <c r="H117" s="4">
        <v>10828</v>
      </c>
      <c r="I117" s="5">
        <f t="shared" si="8"/>
        <v>2.0258173937623671</v>
      </c>
      <c r="J117" s="41">
        <f t="shared" si="9"/>
        <v>215</v>
      </c>
      <c r="K117" s="104">
        <v>10613</v>
      </c>
      <c r="L117" s="6">
        <v>126.9</v>
      </c>
      <c r="M117" s="6">
        <v>3.27</v>
      </c>
      <c r="N117" s="23">
        <v>43521</v>
      </c>
      <c r="O117" s="1" t="s">
        <v>24</v>
      </c>
      <c r="P117" s="8" t="s">
        <v>25</v>
      </c>
    </row>
    <row r="118" spans="2:16" ht="16.5" customHeight="1">
      <c r="B118" s="1" t="s">
        <v>34</v>
      </c>
      <c r="C118" s="1" t="s">
        <v>21</v>
      </c>
      <c r="D118" s="1" t="s">
        <v>35</v>
      </c>
      <c r="E118" s="1" t="s">
        <v>80</v>
      </c>
      <c r="F118" s="6">
        <v>115</v>
      </c>
      <c r="G118" s="8">
        <v>182645</v>
      </c>
      <c r="H118" s="4">
        <v>10984</v>
      </c>
      <c r="I118" s="5">
        <f t="shared" si="8"/>
        <v>2.0059435364041605</v>
      </c>
      <c r="J118" s="41">
        <f t="shared" si="9"/>
        <v>216</v>
      </c>
      <c r="K118" s="104">
        <v>10768</v>
      </c>
      <c r="L118" s="6">
        <v>126.94</v>
      </c>
      <c r="M118" s="6">
        <v>2.21</v>
      </c>
      <c r="N118" s="23">
        <v>43521</v>
      </c>
      <c r="O118" s="1" t="s">
        <v>24</v>
      </c>
      <c r="P118" s="8" t="s">
        <v>25</v>
      </c>
    </row>
    <row r="119" spans="2:16" ht="16.5" customHeight="1">
      <c r="B119" s="1" t="s">
        <v>34</v>
      </c>
      <c r="C119" s="1" t="s">
        <v>21</v>
      </c>
      <c r="D119" s="1" t="s">
        <v>35</v>
      </c>
      <c r="E119" s="1" t="s">
        <v>81</v>
      </c>
      <c r="F119" s="6">
        <v>115</v>
      </c>
      <c r="G119" s="8">
        <v>182646</v>
      </c>
      <c r="H119" s="4">
        <v>10919</v>
      </c>
      <c r="I119" s="5">
        <f t="shared" si="8"/>
        <v>2.0181257591329533</v>
      </c>
      <c r="J119" s="41">
        <f t="shared" si="9"/>
        <v>216</v>
      </c>
      <c r="K119" s="104">
        <v>10703</v>
      </c>
      <c r="L119" s="6">
        <v>126.94</v>
      </c>
      <c r="M119" s="6">
        <v>1.1499999999999999</v>
      </c>
      <c r="N119" s="23">
        <v>43521</v>
      </c>
      <c r="O119" s="1" t="s">
        <v>24</v>
      </c>
      <c r="P119" s="8" t="s">
        <v>25</v>
      </c>
    </row>
    <row r="120" spans="2:16" ht="16.5" customHeight="1">
      <c r="B120" s="1" t="s">
        <v>34</v>
      </c>
      <c r="C120" s="1" t="s">
        <v>21</v>
      </c>
      <c r="D120" s="1" t="s">
        <v>35</v>
      </c>
      <c r="E120" s="1" t="s">
        <v>82</v>
      </c>
      <c r="F120" s="6">
        <v>115</v>
      </c>
      <c r="G120" s="8">
        <v>182649</v>
      </c>
      <c r="H120" s="4">
        <v>12572</v>
      </c>
      <c r="I120" s="5">
        <f t="shared" si="8"/>
        <v>2.012333657903278</v>
      </c>
      <c r="J120" s="41">
        <f t="shared" si="9"/>
        <v>248</v>
      </c>
      <c r="K120" s="104">
        <v>12324</v>
      </c>
      <c r="L120" s="6">
        <v>122.79</v>
      </c>
      <c r="M120" s="6">
        <v>1.01</v>
      </c>
      <c r="N120" s="23">
        <v>43521</v>
      </c>
      <c r="O120" s="1" t="s">
        <v>24</v>
      </c>
      <c r="P120" s="8" t="s">
        <v>25</v>
      </c>
    </row>
    <row r="121" spans="2:16" ht="16.5" customHeight="1">
      <c r="B121" s="9" t="s">
        <v>34</v>
      </c>
      <c r="C121" s="9" t="s">
        <v>21</v>
      </c>
      <c r="D121" s="9" t="s">
        <v>35</v>
      </c>
      <c r="E121" s="9" t="s">
        <v>83</v>
      </c>
      <c r="F121" s="12">
        <v>115</v>
      </c>
      <c r="G121" s="10">
        <v>182648</v>
      </c>
      <c r="H121" s="11">
        <v>13188</v>
      </c>
      <c r="I121" s="50">
        <f t="shared" si="8"/>
        <v>30.807379488196784</v>
      </c>
      <c r="J121" s="11">
        <f t="shared" si="9"/>
        <v>3106</v>
      </c>
      <c r="K121" s="105">
        <v>10082</v>
      </c>
      <c r="L121" s="12">
        <v>121.41</v>
      </c>
      <c r="M121" s="12">
        <v>0.87</v>
      </c>
      <c r="N121" s="24">
        <v>43521</v>
      </c>
      <c r="O121" s="9" t="s">
        <v>24</v>
      </c>
      <c r="P121" s="10" t="s">
        <v>25</v>
      </c>
    </row>
    <row r="122" spans="2:16" ht="16.5" customHeight="1">
      <c r="H122" s="25">
        <f>SUM(H11:H121)</f>
        <v>809884</v>
      </c>
      <c r="I122" s="26">
        <f>J122/K122*100</f>
        <v>3.48989806701739</v>
      </c>
      <c r="J122" s="25">
        <f>SUM(J11:J121)</f>
        <v>27311</v>
      </c>
      <c r="K122" s="25">
        <f>SUM(K11:K121)</f>
        <v>782573</v>
      </c>
    </row>
    <row r="124" spans="2:16" ht="16.5" customHeight="1">
      <c r="K124" s="51"/>
    </row>
    <row r="125" spans="2:16" ht="16.5" customHeight="1">
      <c r="K125" s="52"/>
    </row>
  </sheetData>
  <mergeCells count="4">
    <mergeCell ref="D1:O5"/>
    <mergeCell ref="P1:P3"/>
    <mergeCell ref="B7:C7"/>
    <mergeCell ref="D7:O7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P26"/>
  <sheetViews>
    <sheetView showGridLines="0" tabSelected="1" zoomScale="120" zoomScaleNormal="120" workbookViewId="0">
      <selection activeCell="E8" sqref="E8"/>
    </sheetView>
  </sheetViews>
  <sheetFormatPr defaultColWidth="11.42578125" defaultRowHeight="14.25"/>
  <cols>
    <col min="1" max="1" width="3.85546875" style="55" customWidth="1"/>
    <col min="2" max="2" width="10.140625" style="55" bestFit="1" customWidth="1"/>
    <col min="3" max="3" width="12.5703125" style="55" customWidth="1"/>
    <col min="4" max="4" width="17.42578125" style="55" customWidth="1"/>
    <col min="5" max="9" width="12.5703125" style="55" customWidth="1"/>
    <col min="10" max="10" width="15.140625" style="55" customWidth="1"/>
    <col min="11" max="11" width="15.5703125" style="93" customWidth="1"/>
    <col min="12" max="13" width="12.5703125" style="93" customWidth="1"/>
    <col min="14" max="16384" width="11.42578125" style="55"/>
  </cols>
  <sheetData>
    <row r="1" spans="1:16" ht="14.25" customHeight="1">
      <c r="B1" s="112"/>
      <c r="C1" s="113"/>
      <c r="D1" s="126" t="s">
        <v>0</v>
      </c>
      <c r="E1" s="127"/>
      <c r="F1" s="127"/>
      <c r="G1" s="127"/>
      <c r="H1" s="127"/>
      <c r="I1" s="127"/>
      <c r="J1" s="127"/>
      <c r="K1" s="127"/>
      <c r="L1" s="127"/>
      <c r="M1" s="128"/>
      <c r="N1" s="144" t="s">
        <v>1</v>
      </c>
      <c r="O1" s="145"/>
      <c r="P1" s="146"/>
    </row>
    <row r="2" spans="1:16" ht="14.25" customHeight="1">
      <c r="B2" s="114"/>
      <c r="C2" s="115"/>
      <c r="D2" s="129"/>
      <c r="E2" s="130"/>
      <c r="F2" s="130"/>
      <c r="G2" s="130"/>
      <c r="H2" s="130"/>
      <c r="I2" s="130"/>
      <c r="J2" s="130"/>
      <c r="K2" s="130"/>
      <c r="L2" s="130"/>
      <c r="M2" s="131"/>
      <c r="N2" s="147"/>
      <c r="O2" s="148"/>
      <c r="P2" s="149"/>
    </row>
    <row r="3" spans="1:16" ht="15" customHeight="1" thickBot="1">
      <c r="B3" s="114"/>
      <c r="C3" s="115"/>
      <c r="D3" s="129"/>
      <c r="E3" s="130"/>
      <c r="F3" s="130"/>
      <c r="G3" s="130"/>
      <c r="H3" s="130"/>
      <c r="I3" s="130"/>
      <c r="J3" s="130"/>
      <c r="K3" s="130"/>
      <c r="L3" s="130"/>
      <c r="M3" s="131"/>
      <c r="N3" s="150"/>
      <c r="O3" s="151"/>
      <c r="P3" s="152"/>
    </row>
    <row r="4" spans="1:16" ht="15.75" customHeight="1" thickBot="1">
      <c r="B4" s="116"/>
      <c r="C4" s="117"/>
      <c r="D4" s="129"/>
      <c r="E4" s="130"/>
      <c r="F4" s="130"/>
      <c r="G4" s="130"/>
      <c r="H4" s="130"/>
      <c r="I4" s="130"/>
      <c r="J4" s="130"/>
      <c r="K4" s="130"/>
      <c r="L4" s="130"/>
      <c r="M4" s="131"/>
      <c r="N4" s="153" t="s">
        <v>84</v>
      </c>
      <c r="O4" s="154"/>
      <c r="P4" s="155"/>
    </row>
    <row r="5" spans="1:16" ht="21" customHeight="1" thickBot="1">
      <c r="B5" s="118"/>
      <c r="C5" s="119"/>
      <c r="D5" s="132"/>
      <c r="E5" s="133"/>
      <c r="F5" s="133"/>
      <c r="G5" s="133"/>
      <c r="H5" s="133"/>
      <c r="I5" s="133"/>
      <c r="J5" s="133"/>
      <c r="K5" s="133"/>
      <c r="L5" s="133"/>
      <c r="M5" s="134"/>
      <c r="N5" s="156" t="s">
        <v>3</v>
      </c>
      <c r="O5" s="157"/>
      <c r="P5" s="158"/>
    </row>
    <row r="6" spans="1:16" ht="21" thickBot="1">
      <c r="B6" s="7"/>
      <c r="C6" s="19"/>
      <c r="D6" s="19"/>
      <c r="E6" s="17"/>
      <c r="F6" s="17"/>
      <c r="G6" s="7"/>
      <c r="H6" s="17"/>
      <c r="I6" s="17"/>
      <c r="J6" s="17"/>
      <c r="K6" s="17"/>
      <c r="L6" s="17"/>
      <c r="M6" s="17"/>
      <c r="N6" s="17"/>
      <c r="O6" s="17"/>
      <c r="P6" s="17"/>
    </row>
    <row r="7" spans="1:16" ht="18.75" thickBot="1">
      <c r="B7" s="138" t="s">
        <v>4</v>
      </c>
      <c r="C7" s="139"/>
      <c r="D7" s="140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  <c r="P7" s="17"/>
    </row>
    <row r="9" spans="1:16" ht="17.25" customHeight="1">
      <c r="A9" s="5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53"/>
      <c r="N9" s="53"/>
    </row>
    <row r="10" spans="1:16" ht="21" customHeight="1" thickBot="1">
      <c r="A10" s="53"/>
      <c r="B10" s="56"/>
      <c r="C10" s="56"/>
      <c r="D10" s="56"/>
      <c r="E10" s="57"/>
      <c r="F10" s="57"/>
      <c r="G10" s="57"/>
      <c r="H10" s="57"/>
      <c r="I10" s="57"/>
      <c r="J10" s="56"/>
      <c r="K10" s="57"/>
      <c r="L10" s="57"/>
      <c r="M10" s="57"/>
      <c r="N10" s="53"/>
    </row>
    <row r="11" spans="1:16" ht="15.75" thickBot="1">
      <c r="A11" s="53"/>
      <c r="B11" s="58" t="s">
        <v>85</v>
      </c>
      <c r="C11" s="59" t="s">
        <v>86</v>
      </c>
      <c r="D11" s="60" t="s">
        <v>87</v>
      </c>
      <c r="E11" s="61" t="s">
        <v>18</v>
      </c>
      <c r="F11" s="62" t="s">
        <v>88</v>
      </c>
      <c r="G11" s="63" t="s">
        <v>89</v>
      </c>
      <c r="H11" s="63" t="s">
        <v>90</v>
      </c>
      <c r="I11" s="64" t="s">
        <v>91</v>
      </c>
      <c r="J11" s="65" t="s">
        <v>92</v>
      </c>
      <c r="K11" s="66" t="s">
        <v>93</v>
      </c>
      <c r="L11" s="66" t="s">
        <v>90</v>
      </c>
      <c r="M11" s="66" t="s">
        <v>91</v>
      </c>
      <c r="N11" s="53"/>
    </row>
    <row r="12" spans="1:16">
      <c r="A12" s="53"/>
      <c r="B12" s="67" t="s">
        <v>94</v>
      </c>
      <c r="C12" s="68"/>
      <c r="D12" s="69"/>
      <c r="E12" s="70"/>
      <c r="F12" s="71"/>
      <c r="G12" s="72"/>
      <c r="H12" s="73">
        <f t="shared" ref="H12:H13" si="0">G12-F12</f>
        <v>0</v>
      </c>
      <c r="I12" s="74" t="e">
        <f t="shared" ref="I12:I13" si="1">H12/F12</f>
        <v>#DIV/0!</v>
      </c>
      <c r="J12" s="75"/>
      <c r="K12" s="76"/>
      <c r="L12" s="76">
        <f t="shared" ref="L12:L13" si="2">J12-K12</f>
        <v>0</v>
      </c>
      <c r="M12" s="77" t="e">
        <f t="shared" ref="M12:M13" si="3">L12/J12</f>
        <v>#DIV/0!</v>
      </c>
      <c r="N12" s="53"/>
    </row>
    <row r="13" spans="1:16">
      <c r="A13" s="53"/>
      <c r="B13" s="67" t="s">
        <v>95</v>
      </c>
      <c r="C13" s="68"/>
      <c r="D13" s="69"/>
      <c r="E13" s="70"/>
      <c r="F13" s="71"/>
      <c r="G13" s="72"/>
      <c r="H13" s="73">
        <f t="shared" si="0"/>
        <v>0</v>
      </c>
      <c r="I13" s="74" t="e">
        <f t="shared" si="1"/>
        <v>#DIV/0!</v>
      </c>
      <c r="J13" s="75"/>
      <c r="K13" s="76"/>
      <c r="L13" s="76">
        <f t="shared" si="2"/>
        <v>0</v>
      </c>
      <c r="M13" s="77" t="e">
        <f t="shared" si="3"/>
        <v>#DIV/0!</v>
      </c>
      <c r="N13" s="53"/>
    </row>
    <row r="14" spans="1:16">
      <c r="A14" s="53"/>
      <c r="B14" s="78" t="s">
        <v>96</v>
      </c>
      <c r="C14" s="68"/>
      <c r="D14" s="69"/>
      <c r="E14" s="70"/>
      <c r="F14" s="71"/>
      <c r="G14" s="72"/>
      <c r="H14" s="73">
        <f>G14-F14</f>
        <v>0</v>
      </c>
      <c r="I14" s="74" t="e">
        <f>H14/F14</f>
        <v>#DIV/0!</v>
      </c>
      <c r="J14" s="75"/>
      <c r="K14" s="76"/>
      <c r="L14" s="76">
        <f>J14-K14</f>
        <v>0</v>
      </c>
      <c r="M14" s="77" t="e">
        <f>L14/J14</f>
        <v>#DIV/0!</v>
      </c>
      <c r="N14" s="53"/>
    </row>
    <row r="15" spans="1:16">
      <c r="A15" s="53"/>
      <c r="B15" s="67" t="s">
        <v>97</v>
      </c>
      <c r="C15" s="79"/>
      <c r="D15" s="80"/>
      <c r="E15" s="70"/>
      <c r="F15" s="71"/>
      <c r="G15" s="72"/>
      <c r="H15" s="73">
        <f>G15-F15</f>
        <v>0</v>
      </c>
      <c r="I15" s="74" t="e">
        <f>H15/F15</f>
        <v>#DIV/0!</v>
      </c>
      <c r="J15" s="75"/>
      <c r="K15" s="76"/>
      <c r="L15" s="76">
        <f>J15-K15</f>
        <v>0</v>
      </c>
      <c r="M15" s="77" t="e">
        <f>L15/J15</f>
        <v>#DIV/0!</v>
      </c>
      <c r="N15" s="53"/>
    </row>
    <row r="16" spans="1:16">
      <c r="A16" s="53"/>
      <c r="B16" s="67" t="s">
        <v>98</v>
      </c>
      <c r="C16" s="68"/>
      <c r="D16" s="80"/>
      <c r="E16" s="70"/>
      <c r="F16" s="71"/>
      <c r="G16" s="72"/>
      <c r="H16" s="73">
        <f>G16-F16</f>
        <v>0</v>
      </c>
      <c r="I16" s="74" t="e">
        <f>H16/F16</f>
        <v>#DIV/0!</v>
      </c>
      <c r="J16" s="75"/>
      <c r="K16" s="76"/>
      <c r="L16" s="76">
        <f>J16-K16</f>
        <v>0</v>
      </c>
      <c r="M16" s="77" t="e">
        <f>L16/J16</f>
        <v>#DIV/0!</v>
      </c>
      <c r="N16" s="53"/>
    </row>
    <row r="17" spans="1:14">
      <c r="A17" s="53"/>
      <c r="B17" s="67" t="s">
        <v>99</v>
      </c>
      <c r="C17" s="68"/>
      <c r="D17" s="80"/>
      <c r="E17" s="70"/>
      <c r="F17" s="71"/>
      <c r="G17" s="72"/>
      <c r="H17" s="73">
        <f t="shared" ref="H17:H19" si="4">G17-F17</f>
        <v>0</v>
      </c>
      <c r="I17" s="74" t="e">
        <f t="shared" ref="I17:I19" si="5">H17/F17</f>
        <v>#DIV/0!</v>
      </c>
      <c r="J17" s="75"/>
      <c r="K17" s="76"/>
      <c r="L17" s="76">
        <f t="shared" ref="L17:L19" si="6">J17-K17</f>
        <v>0</v>
      </c>
      <c r="M17" s="77" t="e">
        <f t="shared" ref="M17:M19" si="7">L17/J17</f>
        <v>#DIV/0!</v>
      </c>
      <c r="N17" s="53"/>
    </row>
    <row r="18" spans="1:14">
      <c r="A18" s="53"/>
      <c r="B18" s="67" t="s">
        <v>100</v>
      </c>
      <c r="C18" s="68"/>
      <c r="D18" s="69"/>
      <c r="E18" s="70"/>
      <c r="F18" s="71"/>
      <c r="G18" s="72"/>
      <c r="H18" s="73">
        <f t="shared" si="4"/>
        <v>0</v>
      </c>
      <c r="I18" s="74" t="e">
        <f t="shared" si="5"/>
        <v>#DIV/0!</v>
      </c>
      <c r="J18" s="75"/>
      <c r="K18" s="76"/>
      <c r="L18" s="76">
        <f t="shared" si="6"/>
        <v>0</v>
      </c>
      <c r="M18" s="77" t="e">
        <f t="shared" si="7"/>
        <v>#DIV/0!</v>
      </c>
      <c r="N18" s="53"/>
    </row>
    <row r="19" spans="1:14" ht="15" thickBot="1">
      <c r="A19" s="53"/>
      <c r="B19" s="67" t="s">
        <v>101</v>
      </c>
      <c r="C19" s="68"/>
      <c r="D19" s="69"/>
      <c r="E19" s="70"/>
      <c r="F19" s="71"/>
      <c r="G19" s="72"/>
      <c r="H19" s="73">
        <f t="shared" si="4"/>
        <v>0</v>
      </c>
      <c r="I19" s="74" t="e">
        <f t="shared" si="5"/>
        <v>#DIV/0!</v>
      </c>
      <c r="J19" s="75"/>
      <c r="K19" s="76"/>
      <c r="L19" s="76">
        <f t="shared" si="6"/>
        <v>0</v>
      </c>
      <c r="M19" s="77" t="e">
        <f t="shared" si="7"/>
        <v>#DIV/0!</v>
      </c>
      <c r="N19" s="53"/>
    </row>
    <row r="20" spans="1:14" s="92" customFormat="1" ht="15.75" thickBot="1">
      <c r="A20" s="81"/>
      <c r="B20" s="82"/>
      <c r="C20" s="83"/>
      <c r="D20" s="82"/>
      <c r="E20" s="84" t="s">
        <v>102</v>
      </c>
      <c r="F20" s="85">
        <f>SUM(F12:F19)</f>
        <v>0</v>
      </c>
      <c r="G20" s="86">
        <f>SUM(G12:G19)</f>
        <v>0</v>
      </c>
      <c r="H20" s="85">
        <f>SUM(H12:H19)</f>
        <v>0</v>
      </c>
      <c r="I20" s="87" t="e">
        <f>H20/F20</f>
        <v>#DIV/0!</v>
      </c>
      <c r="J20" s="88">
        <f>SUM(J12:J19)</f>
        <v>0</v>
      </c>
      <c r="K20" s="89">
        <f>SUM(K12:K19)</f>
        <v>0</v>
      </c>
      <c r="L20" s="90">
        <f>SUM(L12:L19)</f>
        <v>0</v>
      </c>
      <c r="M20" s="91" t="e">
        <f>L20/J20</f>
        <v>#DIV/0!</v>
      </c>
      <c r="N20" s="81"/>
    </row>
    <row r="21" spans="1:14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4"/>
      <c r="L21" s="54"/>
      <c r="M21" s="54"/>
      <c r="N21" s="53"/>
    </row>
    <row r="22" spans="1:14" ht="15" thickBot="1"/>
    <row r="23" spans="1:14">
      <c r="F23" s="94" t="s">
        <v>103</v>
      </c>
      <c r="G23" s="95">
        <f>F20</f>
        <v>0</v>
      </c>
      <c r="J23" s="94" t="s">
        <v>92</v>
      </c>
      <c r="K23" s="96">
        <f>J20</f>
        <v>0</v>
      </c>
      <c r="L23" s="55"/>
      <c r="M23" s="55"/>
    </row>
    <row r="24" spans="1:14">
      <c r="F24" s="97" t="s">
        <v>104</v>
      </c>
      <c r="G24" s="98">
        <f>G20</f>
        <v>0</v>
      </c>
      <c r="J24" s="97" t="s">
        <v>93</v>
      </c>
      <c r="K24" s="99">
        <f>K20</f>
        <v>0</v>
      </c>
      <c r="L24" s="55"/>
      <c r="M24" s="55"/>
    </row>
    <row r="25" spans="1:14">
      <c r="F25" s="97" t="s">
        <v>90</v>
      </c>
      <c r="G25" s="98">
        <f>H20</f>
        <v>0</v>
      </c>
      <c r="J25" s="97" t="s">
        <v>90</v>
      </c>
      <c r="K25" s="99">
        <f>L20</f>
        <v>0</v>
      </c>
      <c r="L25" s="55"/>
      <c r="M25" s="55"/>
    </row>
    <row r="26" spans="1:14" ht="15.75" thickBot="1">
      <c r="F26" s="100" t="s">
        <v>91</v>
      </c>
      <c r="G26" s="101" t="e">
        <f>I20</f>
        <v>#DIV/0!</v>
      </c>
      <c r="J26" s="100" t="s">
        <v>91</v>
      </c>
      <c r="K26" s="102" t="e">
        <f>K25/K23</f>
        <v>#DIV/0!</v>
      </c>
      <c r="L26" s="55"/>
      <c r="M26" s="55"/>
    </row>
  </sheetData>
  <mergeCells count="7">
    <mergeCell ref="B9:L9"/>
    <mergeCell ref="B7:C7"/>
    <mergeCell ref="D7:O7"/>
    <mergeCell ref="N1:P3"/>
    <mergeCell ref="N4:P4"/>
    <mergeCell ref="N5:P5"/>
    <mergeCell ref="D1:M5"/>
  </mergeCells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H21"/>
  <sheetViews>
    <sheetView workbookViewId="0">
      <selection activeCell="E22" sqref="E22"/>
    </sheetView>
  </sheetViews>
  <sheetFormatPr defaultColWidth="11.42578125" defaultRowHeight="14.25"/>
  <cols>
    <col min="1" max="1" width="11.42578125" style="28"/>
    <col min="2" max="3" width="12.5703125" style="28" customWidth="1"/>
    <col min="4" max="4" width="18.42578125" style="28" customWidth="1"/>
    <col min="5" max="5" width="15.140625" style="28" customWidth="1"/>
    <col min="6" max="8" width="12.5703125" style="28" customWidth="1"/>
    <col min="9" max="16384" width="11.42578125" style="28"/>
  </cols>
  <sheetData>
    <row r="5" spans="2:8" s="27" customFormat="1">
      <c r="C5" s="27" t="s">
        <v>105</v>
      </c>
      <c r="E5" s="27" t="s">
        <v>106</v>
      </c>
    </row>
    <row r="6" spans="2:8">
      <c r="G6" s="159" t="s">
        <v>107</v>
      </c>
      <c r="H6" s="159"/>
    </row>
    <row r="7" spans="2:8">
      <c r="B7" s="29" t="s">
        <v>108</v>
      </c>
      <c r="C7" s="29" t="s">
        <v>88</v>
      </c>
      <c r="D7" s="29" t="s">
        <v>109</v>
      </c>
      <c r="E7" s="29" t="s">
        <v>90</v>
      </c>
      <c r="F7" s="29" t="s">
        <v>110</v>
      </c>
      <c r="G7" s="29" t="s">
        <v>111</v>
      </c>
      <c r="H7" s="29" t="s">
        <v>112</v>
      </c>
    </row>
    <row r="8" spans="2:8">
      <c r="B8" s="30">
        <v>1</v>
      </c>
      <c r="C8" s="31">
        <v>1000</v>
      </c>
      <c r="D8" s="31">
        <v>1004</v>
      </c>
      <c r="E8" s="31">
        <f>D8-C8</f>
        <v>4</v>
      </c>
      <c r="F8" s="32">
        <f>E8/D8</f>
        <v>3.9840637450199202E-3</v>
      </c>
      <c r="G8" s="33">
        <v>0.39369212962962963</v>
      </c>
      <c r="H8" s="33">
        <v>0.39672453703703708</v>
      </c>
    </row>
    <row r="9" spans="2:8">
      <c r="B9" s="30">
        <v>2</v>
      </c>
      <c r="C9" s="31">
        <v>1017</v>
      </c>
      <c r="D9" s="31">
        <v>1023</v>
      </c>
      <c r="E9" s="31">
        <f t="shared" ref="E9:E16" si="0">D9-C9</f>
        <v>6</v>
      </c>
      <c r="F9" s="32">
        <f t="shared" ref="F9:F15" si="1">E9/D9</f>
        <v>5.8651026392961877E-3</v>
      </c>
      <c r="G9" s="33">
        <v>0.4142939814814815</v>
      </c>
      <c r="H9" s="33">
        <v>4.1365740740740745E-2</v>
      </c>
    </row>
    <row r="10" spans="2:8">
      <c r="B10" s="30">
        <v>3</v>
      </c>
      <c r="C10" s="34">
        <v>1004</v>
      </c>
      <c r="D10" s="34">
        <v>1007</v>
      </c>
      <c r="E10" s="31">
        <f t="shared" si="0"/>
        <v>3</v>
      </c>
      <c r="F10" s="32">
        <f t="shared" si="1"/>
        <v>2.9791459781529296E-3</v>
      </c>
      <c r="G10" s="33">
        <v>0.43690972222222224</v>
      </c>
      <c r="H10" s="33">
        <v>0.43952546296296297</v>
      </c>
    </row>
    <row r="11" spans="2:8">
      <c r="B11" s="30">
        <v>4</v>
      </c>
      <c r="C11" s="31">
        <v>1009</v>
      </c>
      <c r="D11" s="31">
        <v>1011</v>
      </c>
      <c r="E11" s="31">
        <f>D11-C11</f>
        <v>2</v>
      </c>
      <c r="F11" s="32">
        <f>E11/D11</f>
        <v>1.9782393669634025E-3</v>
      </c>
      <c r="G11" s="33">
        <v>0.4503240740740741</v>
      </c>
      <c r="H11" s="33">
        <v>0.45341435185185186</v>
      </c>
    </row>
    <row r="12" spans="2:8">
      <c r="B12" s="30">
        <v>5</v>
      </c>
      <c r="C12" s="31">
        <v>1000</v>
      </c>
      <c r="D12" s="31">
        <v>1004</v>
      </c>
      <c r="E12" s="31">
        <f>D12-C12</f>
        <v>4</v>
      </c>
      <c r="F12" s="32">
        <f>E12/D12</f>
        <v>3.9840637450199202E-3</v>
      </c>
      <c r="G12" s="33">
        <v>0.47553240740740743</v>
      </c>
      <c r="H12" s="33">
        <v>0.47685185185185186</v>
      </c>
    </row>
    <row r="13" spans="2:8">
      <c r="B13" s="30">
        <v>6</v>
      </c>
      <c r="C13" s="31">
        <v>1000</v>
      </c>
      <c r="D13" s="31">
        <v>1003</v>
      </c>
      <c r="E13" s="31">
        <f>D13-C13</f>
        <v>3</v>
      </c>
      <c r="F13" s="32">
        <f>E13/D13</f>
        <v>2.9910269192422734E-3</v>
      </c>
      <c r="G13" s="33">
        <v>0.52255787037037038</v>
      </c>
      <c r="H13" s="33">
        <v>0.52530092592592592</v>
      </c>
    </row>
    <row r="14" spans="2:8">
      <c r="B14" s="30">
        <v>7</v>
      </c>
      <c r="C14" s="31">
        <v>1063</v>
      </c>
      <c r="D14" s="31">
        <v>1068</v>
      </c>
      <c r="E14" s="31">
        <f>D14-C14</f>
        <v>5</v>
      </c>
      <c r="F14" s="32">
        <f>E14/D14</f>
        <v>4.6816479400749065E-3</v>
      </c>
      <c r="G14" s="33">
        <v>0.5475578703703704</v>
      </c>
      <c r="H14" s="33">
        <v>0.5484606481481481</v>
      </c>
    </row>
    <row r="15" spans="2:8">
      <c r="B15" s="30">
        <v>8</v>
      </c>
      <c r="C15" s="31">
        <v>1002</v>
      </c>
      <c r="D15" s="31">
        <v>1005</v>
      </c>
      <c r="E15" s="31">
        <f t="shared" si="0"/>
        <v>3</v>
      </c>
      <c r="F15" s="32">
        <f t="shared" si="1"/>
        <v>2.9850746268656717E-3</v>
      </c>
      <c r="G15" s="33">
        <v>0.56526620370370373</v>
      </c>
      <c r="H15" s="33">
        <v>0.56849537037037035</v>
      </c>
    </row>
    <row r="16" spans="2:8">
      <c r="B16" s="35" t="s">
        <v>102</v>
      </c>
      <c r="C16" s="36">
        <f>SUM(C8:C15)</f>
        <v>8095</v>
      </c>
      <c r="D16" s="36">
        <f>SUM(D8:D15)</f>
        <v>8125</v>
      </c>
      <c r="E16" s="37">
        <f t="shared" si="0"/>
        <v>30</v>
      </c>
      <c r="F16" s="38">
        <f>E16/D16</f>
        <v>3.6923076923076922E-3</v>
      </c>
    </row>
    <row r="19" spans="2:6">
      <c r="B19" s="39" t="s">
        <v>113</v>
      </c>
      <c r="C19" s="39"/>
      <c r="D19" s="160"/>
      <c r="E19" s="160"/>
      <c r="F19" s="160"/>
    </row>
    <row r="20" spans="2:6">
      <c r="D20" s="160"/>
      <c r="E20" s="160"/>
      <c r="F20" s="160"/>
    </row>
    <row r="21" spans="2:6">
      <c r="D21" s="160"/>
      <c r="E21" s="160"/>
      <c r="F21" s="160"/>
    </row>
  </sheetData>
  <mergeCells count="2">
    <mergeCell ref="G6:H6"/>
    <mergeCell ref="D19:F21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5:H22"/>
  <sheetViews>
    <sheetView workbookViewId="0">
      <selection activeCell="D20" sqref="D20:F22"/>
    </sheetView>
  </sheetViews>
  <sheetFormatPr defaultColWidth="11.42578125" defaultRowHeight="14.25"/>
  <cols>
    <col min="1" max="1" width="11.42578125" style="28"/>
    <col min="2" max="3" width="12.5703125" style="28" customWidth="1"/>
    <col min="4" max="4" width="18.42578125" style="28" customWidth="1"/>
    <col min="5" max="5" width="15.140625" style="28" customWidth="1"/>
    <col min="6" max="8" width="12.5703125" style="28" customWidth="1"/>
    <col min="9" max="16384" width="11.42578125" style="28"/>
  </cols>
  <sheetData>
    <row r="5" spans="2:8" s="27" customFormat="1">
      <c r="C5" s="27" t="s">
        <v>105</v>
      </c>
      <c r="E5" s="27" t="s">
        <v>114</v>
      </c>
    </row>
    <row r="6" spans="2:8">
      <c r="G6" s="159" t="s">
        <v>107</v>
      </c>
      <c r="H6" s="159"/>
    </row>
    <row r="7" spans="2:8">
      <c r="B7" s="29" t="s">
        <v>108</v>
      </c>
      <c r="C7" s="29" t="s">
        <v>88</v>
      </c>
      <c r="D7" s="29" t="s">
        <v>109</v>
      </c>
      <c r="E7" s="29" t="s">
        <v>90</v>
      </c>
      <c r="F7" s="29" t="s">
        <v>110</v>
      </c>
      <c r="G7" s="29" t="s">
        <v>111</v>
      </c>
      <c r="H7" s="29" t="s">
        <v>112</v>
      </c>
    </row>
    <row r="8" spans="2:8">
      <c r="B8" s="30">
        <v>1</v>
      </c>
      <c r="C8" s="31">
        <v>1006</v>
      </c>
      <c r="D8" s="31">
        <v>1009</v>
      </c>
      <c r="E8" s="31">
        <f>D8-C8</f>
        <v>3</v>
      </c>
      <c r="F8" s="32">
        <f>E8/D8</f>
        <v>2.973240832507433E-3</v>
      </c>
      <c r="G8" s="33">
        <v>4.8206018518518523E-2</v>
      </c>
      <c r="H8" s="33">
        <v>4.9594907407407407E-2</v>
      </c>
    </row>
    <row r="9" spans="2:8">
      <c r="B9" s="30">
        <v>2</v>
      </c>
      <c r="C9" s="31">
        <v>1018</v>
      </c>
      <c r="D9" s="31">
        <v>1015</v>
      </c>
      <c r="E9" s="31">
        <f t="shared" ref="E9:E17" si="0">D9-C9</f>
        <v>-3</v>
      </c>
      <c r="F9" s="32">
        <f t="shared" ref="F9:F10" si="1">E9/D9</f>
        <v>-2.9556650246305421E-3</v>
      </c>
      <c r="G9" s="33">
        <v>7.604166666666666E-2</v>
      </c>
      <c r="H9" s="33">
        <v>7.7303240740740742E-2</v>
      </c>
    </row>
    <row r="10" spans="2:8">
      <c r="B10" s="30">
        <v>3</v>
      </c>
      <c r="C10" s="34">
        <v>1008</v>
      </c>
      <c r="D10" s="34">
        <v>1009</v>
      </c>
      <c r="E10" s="31">
        <f t="shared" si="0"/>
        <v>1</v>
      </c>
      <c r="F10" s="32">
        <f t="shared" si="1"/>
        <v>9.9108027750247768E-4</v>
      </c>
      <c r="G10" s="33">
        <v>9.1435185185185189E-2</v>
      </c>
      <c r="H10" s="33">
        <v>9.2534722222222213E-2</v>
      </c>
    </row>
    <row r="11" spans="2:8">
      <c r="B11" s="30">
        <v>4</v>
      </c>
      <c r="C11" s="31">
        <v>1016</v>
      </c>
      <c r="D11" s="31">
        <v>1020</v>
      </c>
      <c r="E11" s="31">
        <f>D11-C11</f>
        <v>4</v>
      </c>
      <c r="F11" s="32">
        <f>E11/D11</f>
        <v>3.9215686274509803E-3</v>
      </c>
      <c r="G11" s="33">
        <v>0.1047337962962963</v>
      </c>
      <c r="H11" s="33">
        <v>0.10733796296296295</v>
      </c>
    </row>
    <row r="12" spans="2:8">
      <c r="B12" s="30">
        <v>5</v>
      </c>
      <c r="C12" s="31">
        <v>1008</v>
      </c>
      <c r="D12" s="31">
        <v>1002</v>
      </c>
      <c r="E12" s="31">
        <f>D12-C12</f>
        <v>-6</v>
      </c>
      <c r="F12" s="32">
        <f>E12/D12</f>
        <v>-5.9880239520958087E-3</v>
      </c>
      <c r="G12" s="33">
        <v>0.12023148148148148</v>
      </c>
      <c r="H12" s="33">
        <v>0.12209490740740742</v>
      </c>
    </row>
    <row r="13" spans="2:8">
      <c r="B13" s="30">
        <v>6</v>
      </c>
      <c r="C13" s="31">
        <v>1007</v>
      </c>
      <c r="D13" s="31">
        <v>1011</v>
      </c>
      <c r="E13" s="31">
        <f>D13-C13</f>
        <v>4</v>
      </c>
      <c r="F13" s="32">
        <f>E13/D13</f>
        <v>3.956478733926805E-3</v>
      </c>
      <c r="G13" s="33">
        <v>0.14818287037037037</v>
      </c>
      <c r="H13" s="33">
        <v>0.14931712962962962</v>
      </c>
    </row>
    <row r="14" spans="2:8">
      <c r="B14" s="30">
        <v>7</v>
      </c>
      <c r="C14" s="31">
        <v>1005</v>
      </c>
      <c r="D14" s="31">
        <v>1002</v>
      </c>
      <c r="E14" s="31">
        <f>D14-C14</f>
        <v>-3</v>
      </c>
      <c r="F14" s="32">
        <f>E14/D14</f>
        <v>-2.9940119760479044E-3</v>
      </c>
      <c r="G14" s="33">
        <v>0.16274305555555554</v>
      </c>
      <c r="H14" s="33">
        <v>0.1642824074074074</v>
      </c>
    </row>
    <row r="15" spans="2:8">
      <c r="B15" s="30">
        <v>8</v>
      </c>
      <c r="C15" s="31">
        <v>1005</v>
      </c>
      <c r="D15" s="31">
        <v>1001</v>
      </c>
      <c r="E15" s="31">
        <f t="shared" ref="E15:E16" si="2">D15-C15</f>
        <v>-4</v>
      </c>
      <c r="F15" s="32">
        <f t="shared" ref="F15:F16" si="3">E15/D15</f>
        <v>-3.996003996003996E-3</v>
      </c>
      <c r="G15" s="33">
        <v>0.18211805555555557</v>
      </c>
      <c r="H15" s="33">
        <v>0.18331018518518519</v>
      </c>
    </row>
    <row r="16" spans="2:8">
      <c r="B16" s="30">
        <v>9</v>
      </c>
      <c r="C16" s="31">
        <v>1017</v>
      </c>
      <c r="D16" s="31">
        <v>1019</v>
      </c>
      <c r="E16" s="31">
        <f t="shared" si="2"/>
        <v>2</v>
      </c>
      <c r="F16" s="32">
        <f t="shared" si="3"/>
        <v>1.9627085377821392E-3</v>
      </c>
      <c r="G16" s="33">
        <v>0.19890046296296296</v>
      </c>
      <c r="H16" s="33">
        <v>0.19961805555555556</v>
      </c>
    </row>
    <row r="17" spans="2:6">
      <c r="B17" s="35" t="s">
        <v>102</v>
      </c>
      <c r="C17" s="36">
        <f>SUM(C8:C16)</f>
        <v>9090</v>
      </c>
      <c r="D17" s="36">
        <f>SUM(D8:D16)</f>
        <v>9088</v>
      </c>
      <c r="E17" s="37">
        <f t="shared" si="0"/>
        <v>-2</v>
      </c>
      <c r="F17" s="38">
        <f>AVERAGE(F8:F16)</f>
        <v>-2.365142155120462E-4</v>
      </c>
    </row>
    <row r="20" spans="2:6">
      <c r="B20" s="39" t="s">
        <v>113</v>
      </c>
      <c r="C20" s="39"/>
      <c r="D20" s="160"/>
      <c r="E20" s="160"/>
      <c r="F20" s="160"/>
    </row>
    <row r="21" spans="2:6">
      <c r="D21" s="160"/>
      <c r="E21" s="160"/>
      <c r="F21" s="160"/>
    </row>
    <row r="22" spans="2:6">
      <c r="D22" s="160"/>
      <c r="E22" s="160"/>
      <c r="F22" s="160"/>
    </row>
  </sheetData>
  <mergeCells count="2">
    <mergeCell ref="G6:H6"/>
    <mergeCell ref="D20:F22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5:H28"/>
  <sheetViews>
    <sheetView workbookViewId="0">
      <selection activeCell="D26" sqref="D26:F28"/>
    </sheetView>
  </sheetViews>
  <sheetFormatPr defaultColWidth="11.42578125" defaultRowHeight="14.25"/>
  <cols>
    <col min="1" max="1" width="11.42578125" style="28"/>
    <col min="2" max="3" width="12.5703125" style="28" customWidth="1"/>
    <col min="4" max="4" width="18.42578125" style="28" customWidth="1"/>
    <col min="5" max="5" width="15.140625" style="28" customWidth="1"/>
    <col min="6" max="8" width="12.5703125" style="28" customWidth="1"/>
    <col min="9" max="16384" width="11.42578125" style="28"/>
  </cols>
  <sheetData>
    <row r="5" spans="2:8" s="27" customFormat="1">
      <c r="C5" s="27" t="s">
        <v>115</v>
      </c>
      <c r="E5" s="27" t="s">
        <v>106</v>
      </c>
    </row>
    <row r="6" spans="2:8">
      <c r="G6" s="159" t="s">
        <v>107</v>
      </c>
      <c r="H6" s="159"/>
    </row>
    <row r="7" spans="2:8">
      <c r="B7" s="29" t="s">
        <v>108</v>
      </c>
      <c r="C7" s="29" t="s">
        <v>88</v>
      </c>
      <c r="D7" s="29" t="s">
        <v>109</v>
      </c>
      <c r="E7" s="29" t="s">
        <v>90</v>
      </c>
      <c r="F7" s="29" t="s">
        <v>110</v>
      </c>
      <c r="G7" s="29" t="s">
        <v>111</v>
      </c>
      <c r="H7" s="29" t="s">
        <v>112</v>
      </c>
    </row>
    <row r="8" spans="2:8">
      <c r="B8" s="30">
        <v>1</v>
      </c>
      <c r="C8" s="31">
        <v>1023</v>
      </c>
      <c r="D8" s="31">
        <v>1025</v>
      </c>
      <c r="E8" s="31">
        <f>D8-C8</f>
        <v>2</v>
      </c>
      <c r="F8" s="32">
        <f>E8/D8</f>
        <v>1.9512195121951219E-3</v>
      </c>
      <c r="G8" s="33">
        <v>0.8930555555555556</v>
      </c>
      <c r="H8" s="33">
        <v>0.98888888888888893</v>
      </c>
    </row>
    <row r="9" spans="2:8">
      <c r="B9" s="30">
        <v>2</v>
      </c>
      <c r="C9" s="31">
        <v>1007</v>
      </c>
      <c r="D9" s="31">
        <v>1011</v>
      </c>
      <c r="E9" s="31">
        <f t="shared" ref="E9:E23" si="0">D9-C9</f>
        <v>4</v>
      </c>
      <c r="F9" s="32">
        <f t="shared" ref="F9:F22" si="1">E9/D9</f>
        <v>3.956478733926805E-3</v>
      </c>
      <c r="G9" s="33">
        <v>0.61736111111111114</v>
      </c>
      <c r="H9" s="33">
        <v>0.66805555555555562</v>
      </c>
    </row>
    <row r="10" spans="2:8">
      <c r="B10" s="30">
        <v>3</v>
      </c>
      <c r="C10" s="34">
        <v>1037</v>
      </c>
      <c r="D10" s="34">
        <v>1035</v>
      </c>
      <c r="E10" s="31">
        <f t="shared" si="0"/>
        <v>-2</v>
      </c>
      <c r="F10" s="32">
        <f t="shared" si="1"/>
        <v>-1.9323671497584541E-3</v>
      </c>
      <c r="G10" s="33">
        <v>0.11041666666666666</v>
      </c>
      <c r="H10" s="33">
        <v>0.20833333333333334</v>
      </c>
    </row>
    <row r="11" spans="2:8">
      <c r="B11" s="30">
        <v>4</v>
      </c>
      <c r="C11" s="34">
        <v>1015</v>
      </c>
      <c r="D11" s="34">
        <v>1013</v>
      </c>
      <c r="E11" s="31">
        <f t="shared" si="0"/>
        <v>-2</v>
      </c>
      <c r="F11" s="32">
        <f t="shared" si="1"/>
        <v>-1.9743336623889436E-3</v>
      </c>
      <c r="G11" s="33">
        <v>1.0252893518518518</v>
      </c>
      <c r="H11" s="33">
        <v>3.1064814814814812E-2</v>
      </c>
    </row>
    <row r="12" spans="2:8">
      <c r="B12" s="30">
        <v>5</v>
      </c>
      <c r="C12" s="34">
        <v>1010</v>
      </c>
      <c r="D12" s="34">
        <v>1012</v>
      </c>
      <c r="E12" s="31">
        <f t="shared" si="0"/>
        <v>2</v>
      </c>
      <c r="F12" s="32">
        <f t="shared" si="1"/>
        <v>1.976284584980237E-3</v>
      </c>
      <c r="G12" s="33">
        <v>1.6782407407407406E-3</v>
      </c>
      <c r="H12" s="33">
        <v>2.5231481481481481E-3</v>
      </c>
    </row>
    <row r="13" spans="2:8">
      <c r="B13" s="30">
        <v>6</v>
      </c>
      <c r="C13" s="34">
        <v>1025</v>
      </c>
      <c r="D13" s="34">
        <v>1028</v>
      </c>
      <c r="E13" s="31">
        <f t="shared" si="0"/>
        <v>3</v>
      </c>
      <c r="F13" s="32">
        <f t="shared" si="1"/>
        <v>2.9182879377431907E-3</v>
      </c>
      <c r="G13" s="33">
        <v>6.5972222222222222E-3</v>
      </c>
      <c r="H13" s="33">
        <v>8.2523148148148148E-3</v>
      </c>
    </row>
    <row r="14" spans="2:8">
      <c r="B14" s="30">
        <v>7</v>
      </c>
      <c r="C14" s="34">
        <v>1038</v>
      </c>
      <c r="D14" s="34">
        <v>1045</v>
      </c>
      <c r="E14" s="31">
        <f t="shared" si="0"/>
        <v>7</v>
      </c>
      <c r="F14" s="32">
        <f t="shared" si="1"/>
        <v>6.6985645933014355E-3</v>
      </c>
      <c r="G14" s="33">
        <v>1.2731481481481483E-3</v>
      </c>
      <c r="H14" s="33">
        <v>1.8402777777777777E-3</v>
      </c>
    </row>
    <row r="15" spans="2:8">
      <c r="B15" s="30">
        <v>8</v>
      </c>
      <c r="C15" s="34">
        <v>1077</v>
      </c>
      <c r="D15" s="34">
        <v>1076</v>
      </c>
      <c r="E15" s="31">
        <f t="shared" si="0"/>
        <v>-1</v>
      </c>
      <c r="F15" s="32">
        <f t="shared" si="1"/>
        <v>-9.2936802973977691E-4</v>
      </c>
      <c r="G15" s="33">
        <v>1.8750000000000001E-3</v>
      </c>
      <c r="H15" s="33">
        <v>2.8472222222222219E-3</v>
      </c>
    </row>
    <row r="16" spans="2:8">
      <c r="B16" s="30">
        <v>9</v>
      </c>
      <c r="C16" s="31">
        <v>1009</v>
      </c>
      <c r="D16" s="31">
        <v>1013</v>
      </c>
      <c r="E16" s="31">
        <f t="shared" si="0"/>
        <v>4</v>
      </c>
      <c r="F16" s="32">
        <f t="shared" si="1"/>
        <v>3.9486673247778872E-3</v>
      </c>
      <c r="G16" s="33">
        <v>1.3773148148148147E-2</v>
      </c>
      <c r="H16" s="33">
        <v>1.486111111111111E-2</v>
      </c>
    </row>
    <row r="17" spans="2:8">
      <c r="B17" s="30">
        <v>10</v>
      </c>
      <c r="C17" s="31">
        <v>1051</v>
      </c>
      <c r="D17" s="31">
        <v>1061</v>
      </c>
      <c r="E17" s="31">
        <f t="shared" si="0"/>
        <v>10</v>
      </c>
      <c r="F17" s="32">
        <f t="shared" si="1"/>
        <v>9.4250706880301596E-3</v>
      </c>
      <c r="G17" s="33">
        <v>1.6481481481481482E-2</v>
      </c>
      <c r="H17" s="33">
        <v>1.7256944444444446E-2</v>
      </c>
    </row>
    <row r="18" spans="2:8">
      <c r="B18" s="30">
        <v>11</v>
      </c>
      <c r="C18" s="31">
        <v>1000</v>
      </c>
      <c r="D18" s="31">
        <v>1003</v>
      </c>
      <c r="E18" s="31">
        <f t="shared" si="0"/>
        <v>3</v>
      </c>
      <c r="F18" s="32">
        <f t="shared" si="1"/>
        <v>2.9910269192422734E-3</v>
      </c>
      <c r="G18" s="33">
        <v>5.5324074074074069E-3</v>
      </c>
      <c r="H18" s="33">
        <v>6.3425925925925915E-3</v>
      </c>
    </row>
    <row r="19" spans="2:8">
      <c r="B19" s="30">
        <v>12</v>
      </c>
      <c r="C19" s="31">
        <v>1000</v>
      </c>
      <c r="D19" s="31">
        <v>998</v>
      </c>
      <c r="E19" s="31">
        <f t="shared" si="0"/>
        <v>-2</v>
      </c>
      <c r="F19" s="32">
        <f t="shared" si="1"/>
        <v>-2.004008016032064E-3</v>
      </c>
      <c r="G19" s="33">
        <v>7.5000000000000006E-3</v>
      </c>
      <c r="H19" s="33">
        <v>9.1435185185185178E-3</v>
      </c>
    </row>
    <row r="20" spans="2:8">
      <c r="B20" s="30">
        <v>11</v>
      </c>
      <c r="C20" s="31">
        <v>1005</v>
      </c>
      <c r="D20" s="31">
        <v>1000</v>
      </c>
      <c r="E20" s="31">
        <f t="shared" si="0"/>
        <v>-5</v>
      </c>
      <c r="F20" s="32">
        <f t="shared" si="1"/>
        <v>-5.0000000000000001E-3</v>
      </c>
      <c r="G20" s="33">
        <v>1.8518518518518517E-3</v>
      </c>
      <c r="H20" s="33">
        <v>2.488425925925926E-3</v>
      </c>
    </row>
    <row r="21" spans="2:8">
      <c r="B21" s="30">
        <v>12</v>
      </c>
      <c r="C21" s="31">
        <v>1009</v>
      </c>
      <c r="D21" s="31">
        <v>1005</v>
      </c>
      <c r="E21" s="31">
        <f>D21-C21</f>
        <v>-4</v>
      </c>
      <c r="F21" s="32">
        <f>E21/D21</f>
        <v>-3.9800995024875619E-3</v>
      </c>
      <c r="G21" s="33">
        <v>1.8634259259259261E-3</v>
      </c>
      <c r="H21" s="33">
        <v>2.4305555555555556E-3</v>
      </c>
    </row>
    <row r="22" spans="2:8">
      <c r="B22" s="30">
        <v>13</v>
      </c>
      <c r="C22" s="31">
        <v>1025</v>
      </c>
      <c r="D22" s="31">
        <v>1028</v>
      </c>
      <c r="E22" s="31">
        <f t="shared" si="0"/>
        <v>3</v>
      </c>
      <c r="F22" s="32">
        <f t="shared" si="1"/>
        <v>2.9182879377431907E-3</v>
      </c>
      <c r="G22" s="33">
        <v>3.5532407407407405E-3</v>
      </c>
      <c r="H22" s="33">
        <v>4.9305555555555552E-3</v>
      </c>
    </row>
    <row r="23" spans="2:8">
      <c r="B23" s="35" t="s">
        <v>102</v>
      </c>
      <c r="C23" s="36">
        <f>SUM(C8:C22)</f>
        <v>15331</v>
      </c>
      <c r="D23" s="36">
        <f>SUM(D8:D22)</f>
        <v>15353</v>
      </c>
      <c r="E23" s="37">
        <f t="shared" si="0"/>
        <v>22</v>
      </c>
      <c r="F23" s="38">
        <f>E23/D23</f>
        <v>1.4329447013612974E-3</v>
      </c>
    </row>
    <row r="26" spans="2:8">
      <c r="B26" s="39" t="s">
        <v>113</v>
      </c>
      <c r="C26" s="39"/>
      <c r="D26" s="160"/>
      <c r="E26" s="160"/>
      <c r="F26" s="160"/>
    </row>
    <row r="27" spans="2:8">
      <c r="D27" s="160"/>
      <c r="E27" s="160"/>
      <c r="F27" s="160"/>
    </row>
    <row r="28" spans="2:8">
      <c r="D28" s="160"/>
      <c r="E28" s="160"/>
      <c r="F28" s="160"/>
    </row>
  </sheetData>
  <mergeCells count="2">
    <mergeCell ref="G6:H6"/>
    <mergeCell ref="D26:F28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5:H27"/>
  <sheetViews>
    <sheetView workbookViewId="0">
      <selection activeCell="F3" sqref="F3"/>
    </sheetView>
  </sheetViews>
  <sheetFormatPr defaultColWidth="11.42578125" defaultRowHeight="14.25"/>
  <cols>
    <col min="1" max="1" width="3.5703125" style="28" customWidth="1"/>
    <col min="2" max="3" width="12.5703125" style="28" customWidth="1"/>
    <col min="4" max="4" width="14.5703125" style="28" customWidth="1"/>
    <col min="5" max="5" width="16.85546875" style="28" customWidth="1"/>
    <col min="6" max="8" width="12.5703125" style="28" customWidth="1"/>
    <col min="9" max="16384" width="11.42578125" style="28"/>
  </cols>
  <sheetData>
    <row r="5" spans="2:8" s="27" customFormat="1">
      <c r="C5" s="27" t="s">
        <v>116</v>
      </c>
      <c r="E5" s="27" t="s">
        <v>117</v>
      </c>
    </row>
    <row r="6" spans="2:8">
      <c r="G6" s="159" t="s">
        <v>107</v>
      </c>
      <c r="H6" s="159"/>
    </row>
    <row r="7" spans="2:8">
      <c r="B7" s="29" t="s">
        <v>108</v>
      </c>
      <c r="C7" s="29" t="s">
        <v>88</v>
      </c>
      <c r="D7" s="29" t="s">
        <v>109</v>
      </c>
      <c r="E7" s="29" t="s">
        <v>90</v>
      </c>
      <c r="F7" s="29" t="s">
        <v>110</v>
      </c>
      <c r="G7" s="29" t="s">
        <v>111</v>
      </c>
      <c r="H7" s="29" t="s">
        <v>112</v>
      </c>
    </row>
    <row r="8" spans="2:8">
      <c r="B8" s="30">
        <v>1</v>
      </c>
      <c r="C8" s="31">
        <v>1013</v>
      </c>
      <c r="D8" s="31">
        <v>1012</v>
      </c>
      <c r="E8" s="31">
        <f t="shared" ref="E8:E23" si="0">D8-C8</f>
        <v>-1</v>
      </c>
      <c r="F8" s="32">
        <f t="shared" ref="F8:F23" si="1">E8/D8</f>
        <v>-9.8814229249011851E-4</v>
      </c>
      <c r="G8" s="45">
        <v>1.1226851851851854E-2</v>
      </c>
      <c r="H8" s="45">
        <v>1.224537037037037E-2</v>
      </c>
    </row>
    <row r="9" spans="2:8">
      <c r="B9" s="30">
        <v>2</v>
      </c>
      <c r="C9" s="31">
        <v>1011</v>
      </c>
      <c r="D9" s="31">
        <v>1009</v>
      </c>
      <c r="E9" s="31">
        <f t="shared" si="0"/>
        <v>-2</v>
      </c>
      <c r="F9" s="32">
        <f t="shared" si="1"/>
        <v>-1.9821605550049554E-3</v>
      </c>
      <c r="G9" s="45">
        <v>6.8287037037037025E-4</v>
      </c>
      <c r="H9" s="45">
        <v>1.25E-3</v>
      </c>
    </row>
    <row r="10" spans="2:8">
      <c r="B10" s="30">
        <v>3</v>
      </c>
      <c r="C10" s="31">
        <v>1018</v>
      </c>
      <c r="D10" s="31">
        <v>1019</v>
      </c>
      <c r="E10" s="31">
        <f t="shared" si="0"/>
        <v>1</v>
      </c>
      <c r="F10" s="32">
        <f t="shared" si="1"/>
        <v>9.813542688910696E-4</v>
      </c>
      <c r="G10" s="45">
        <v>9.9074074074074082E-3</v>
      </c>
      <c r="H10" s="45">
        <v>1.0555555555555554E-2</v>
      </c>
    </row>
    <row r="11" spans="2:8">
      <c r="B11" s="30">
        <v>4</v>
      </c>
      <c r="C11" s="31">
        <v>1036</v>
      </c>
      <c r="D11" s="31">
        <v>1034</v>
      </c>
      <c r="E11" s="31">
        <f t="shared" si="0"/>
        <v>-2</v>
      </c>
      <c r="F11" s="32">
        <f t="shared" si="1"/>
        <v>-1.9342359767891683E-3</v>
      </c>
      <c r="G11" s="45">
        <v>2.4444444444444446E-2</v>
      </c>
      <c r="H11" s="45">
        <v>2.6608796296296297E-2</v>
      </c>
    </row>
    <row r="12" spans="2:8">
      <c r="B12" s="30">
        <v>5</v>
      </c>
      <c r="C12" s="31">
        <v>1002</v>
      </c>
      <c r="D12" s="31">
        <v>1002</v>
      </c>
      <c r="E12" s="31">
        <f t="shared" si="0"/>
        <v>0</v>
      </c>
      <c r="F12" s="32">
        <f t="shared" si="1"/>
        <v>0</v>
      </c>
      <c r="G12" s="45">
        <v>4.9884259259259265E-3</v>
      </c>
      <c r="H12" s="45">
        <v>5.9953703703703697E-3</v>
      </c>
    </row>
    <row r="13" spans="2:8">
      <c r="B13" s="30">
        <v>6</v>
      </c>
      <c r="C13" s="31">
        <v>1002</v>
      </c>
      <c r="D13" s="31">
        <v>1004</v>
      </c>
      <c r="E13" s="31">
        <f t="shared" si="0"/>
        <v>2</v>
      </c>
      <c r="F13" s="46">
        <f t="shared" si="1"/>
        <v>1.9920318725099601E-3</v>
      </c>
      <c r="G13" s="45">
        <v>7.3148148148148148E-3</v>
      </c>
      <c r="H13" s="45">
        <v>0.85972222222222217</v>
      </c>
    </row>
    <row r="14" spans="2:8">
      <c r="B14" s="30">
        <v>7</v>
      </c>
      <c r="C14" s="31">
        <v>1098</v>
      </c>
      <c r="D14" s="31">
        <v>1095</v>
      </c>
      <c r="E14" s="31">
        <f t="shared" si="0"/>
        <v>-3</v>
      </c>
      <c r="F14" s="32">
        <f t="shared" si="1"/>
        <v>-2.7397260273972603E-3</v>
      </c>
      <c r="G14" s="45">
        <v>7.8356481481481489E-3</v>
      </c>
      <c r="H14" s="45">
        <v>9.4212962962962957E-3</v>
      </c>
    </row>
    <row r="15" spans="2:8">
      <c r="B15" s="30">
        <v>8</v>
      </c>
      <c r="C15" s="31">
        <v>1002</v>
      </c>
      <c r="D15" s="31">
        <v>1005</v>
      </c>
      <c r="E15" s="31">
        <f t="shared" si="0"/>
        <v>3</v>
      </c>
      <c r="F15" s="32">
        <f t="shared" si="1"/>
        <v>2.9850746268656717E-3</v>
      </c>
      <c r="G15" s="45">
        <v>1.2037037037037038E-3</v>
      </c>
      <c r="H15" s="45">
        <v>2.1643518518518518E-3</v>
      </c>
    </row>
    <row r="16" spans="2:8">
      <c r="B16" s="30">
        <v>9</v>
      </c>
      <c r="C16" s="31">
        <v>1007</v>
      </c>
      <c r="D16" s="31">
        <v>1009</v>
      </c>
      <c r="E16" s="31">
        <f t="shared" si="0"/>
        <v>2</v>
      </c>
      <c r="F16" s="32">
        <f t="shared" si="1"/>
        <v>1.9821605550049554E-3</v>
      </c>
      <c r="G16" s="45">
        <v>2.6967592592592594E-3</v>
      </c>
      <c r="H16" s="45">
        <v>4.0972222222222226E-3</v>
      </c>
    </row>
    <row r="17" spans="2:8">
      <c r="B17" s="30">
        <v>10</v>
      </c>
      <c r="C17" s="31">
        <v>1062</v>
      </c>
      <c r="D17" s="31">
        <v>1059</v>
      </c>
      <c r="E17" s="31">
        <f t="shared" si="0"/>
        <v>-3</v>
      </c>
      <c r="F17" s="32">
        <f t="shared" si="1"/>
        <v>-2.8328611898016999E-3</v>
      </c>
      <c r="G17" s="45">
        <v>1.1747685185185186E-2</v>
      </c>
      <c r="H17" s="45">
        <v>1.3854166666666666E-2</v>
      </c>
    </row>
    <row r="18" spans="2:8">
      <c r="B18" s="30">
        <v>11</v>
      </c>
      <c r="C18" s="31">
        <v>1044</v>
      </c>
      <c r="D18" s="31">
        <v>1048</v>
      </c>
      <c r="E18" s="31">
        <f t="shared" si="0"/>
        <v>4</v>
      </c>
      <c r="F18" s="46">
        <f t="shared" si="1"/>
        <v>3.8167938931297708E-3</v>
      </c>
      <c r="G18" s="45">
        <v>2.9050925925925928E-3</v>
      </c>
      <c r="H18" s="45">
        <v>4.155092592592593E-3</v>
      </c>
    </row>
    <row r="19" spans="2:8">
      <c r="B19" s="30">
        <v>12</v>
      </c>
      <c r="C19" s="31">
        <v>1043</v>
      </c>
      <c r="D19" s="31">
        <v>1038</v>
      </c>
      <c r="E19" s="31">
        <f t="shared" si="0"/>
        <v>-5</v>
      </c>
      <c r="F19" s="32">
        <f t="shared" si="1"/>
        <v>-4.8169556840077067E-3</v>
      </c>
      <c r="G19" s="45">
        <v>1.9224537037037037E-2</v>
      </c>
      <c r="H19" s="45">
        <v>2.1319444444444443E-2</v>
      </c>
    </row>
    <row r="20" spans="2:8">
      <c r="B20" s="30">
        <v>13</v>
      </c>
      <c r="C20" s="31">
        <v>1012</v>
      </c>
      <c r="D20" s="31">
        <v>1018</v>
      </c>
      <c r="E20" s="31">
        <f t="shared" si="0"/>
        <v>6</v>
      </c>
      <c r="F20" s="32">
        <f t="shared" si="1"/>
        <v>5.893909626719057E-3</v>
      </c>
      <c r="G20" s="45">
        <v>4.3055555555555555E-3</v>
      </c>
      <c r="H20" s="45">
        <v>5.1041666666666666E-3</v>
      </c>
    </row>
    <row r="21" spans="2:8">
      <c r="B21" s="30">
        <v>14</v>
      </c>
      <c r="C21" s="31">
        <v>1007</v>
      </c>
      <c r="D21" s="31">
        <v>1011</v>
      </c>
      <c r="E21" s="31">
        <f t="shared" si="0"/>
        <v>4</v>
      </c>
      <c r="F21" s="32">
        <f t="shared" si="1"/>
        <v>3.956478733926805E-3</v>
      </c>
      <c r="G21" s="45">
        <v>1.9803240740740739E-2</v>
      </c>
      <c r="H21" s="45">
        <v>2.1203703703703707E-2</v>
      </c>
    </row>
    <row r="22" spans="2:8">
      <c r="B22" s="30">
        <v>15</v>
      </c>
      <c r="C22" s="31">
        <v>1016</v>
      </c>
      <c r="D22" s="31">
        <v>1017</v>
      </c>
      <c r="E22" s="31">
        <f t="shared" si="0"/>
        <v>1</v>
      </c>
      <c r="F22" s="32">
        <f t="shared" si="1"/>
        <v>9.8328416912487715E-4</v>
      </c>
      <c r="G22" s="45">
        <v>1.7835648148148149E-2</v>
      </c>
      <c r="H22" s="45">
        <v>1.9270833333333334E-2</v>
      </c>
    </row>
    <row r="23" spans="2:8">
      <c r="B23" s="30">
        <v>16</v>
      </c>
      <c r="C23" s="31">
        <v>1004</v>
      </c>
      <c r="D23" s="31">
        <v>1000</v>
      </c>
      <c r="E23" s="31">
        <f t="shared" si="0"/>
        <v>-4</v>
      </c>
      <c r="F23" s="32">
        <f t="shared" si="1"/>
        <v>-4.0000000000000001E-3</v>
      </c>
      <c r="G23" s="45">
        <v>1.25E-3</v>
      </c>
      <c r="H23" s="45">
        <v>3.0671296296296297E-3</v>
      </c>
    </row>
    <row r="24" spans="2:8">
      <c r="B24" s="30">
        <v>17</v>
      </c>
      <c r="C24" s="31">
        <v>1008</v>
      </c>
      <c r="D24" s="31">
        <v>1000</v>
      </c>
      <c r="E24" s="31">
        <f>D24-C24</f>
        <v>-8</v>
      </c>
      <c r="F24" s="32">
        <f>E24/D24</f>
        <v>-8.0000000000000002E-3</v>
      </c>
      <c r="G24" s="45">
        <v>2.4016203703703706E-2</v>
      </c>
      <c r="H24" s="45">
        <v>2.4988425925925928E-2</v>
      </c>
    </row>
    <row r="25" spans="2:8">
      <c r="B25" s="30">
        <v>18</v>
      </c>
      <c r="C25" s="31">
        <v>1018</v>
      </c>
      <c r="D25" s="31">
        <v>1018</v>
      </c>
      <c r="E25" s="31">
        <f>D25-C25</f>
        <v>0</v>
      </c>
      <c r="F25" s="32">
        <f>E25/D25</f>
        <v>0</v>
      </c>
      <c r="G25" s="45">
        <v>6.4814814814814813E-4</v>
      </c>
      <c r="H25" s="45">
        <v>8.3101851851851861E-3</v>
      </c>
    </row>
    <row r="26" spans="2:8">
      <c r="B26" s="35" t="s">
        <v>102</v>
      </c>
      <c r="C26" s="36">
        <f>SUM(C8:C25)</f>
        <v>18403</v>
      </c>
      <c r="D26" s="36">
        <f>SUM(D8:D25)</f>
        <v>18398</v>
      </c>
      <c r="E26" s="37">
        <f>D26-C26</f>
        <v>-5</v>
      </c>
      <c r="F26" s="38">
        <f>AVERAGE(F8:F25)</f>
        <v>-2.6127744329548569E-4</v>
      </c>
      <c r="G26" s="47"/>
      <c r="H26" s="47"/>
    </row>
    <row r="27" spans="2:8">
      <c r="B27" s="39" t="s">
        <v>113</v>
      </c>
      <c r="D27" s="48"/>
      <c r="E27" s="48"/>
      <c r="F27" s="48"/>
    </row>
  </sheetData>
  <mergeCells count="1">
    <mergeCell ref="G6:H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5:H35"/>
  <sheetViews>
    <sheetView topLeftCell="A10" workbookViewId="0">
      <selection activeCell="E19" sqref="E19"/>
    </sheetView>
  </sheetViews>
  <sheetFormatPr defaultColWidth="11.42578125" defaultRowHeight="14.25"/>
  <cols>
    <col min="1" max="1" width="3.5703125" style="28" customWidth="1"/>
    <col min="2" max="3" width="12.5703125" style="28" customWidth="1"/>
    <col min="4" max="4" width="14.5703125" style="28" customWidth="1"/>
    <col min="5" max="5" width="16.85546875" style="28" customWidth="1"/>
    <col min="6" max="8" width="12.5703125" style="28" customWidth="1"/>
    <col min="9" max="16384" width="11.42578125" style="28"/>
  </cols>
  <sheetData>
    <row r="5" spans="2:8" s="27" customFormat="1">
      <c r="C5" s="27" t="s">
        <v>116</v>
      </c>
      <c r="E5" s="27" t="s">
        <v>117</v>
      </c>
    </row>
    <row r="6" spans="2:8">
      <c r="G6" s="159" t="s">
        <v>107</v>
      </c>
      <c r="H6" s="159"/>
    </row>
    <row r="7" spans="2:8">
      <c r="B7" s="29" t="s">
        <v>108</v>
      </c>
      <c r="C7" s="29" t="s">
        <v>88</v>
      </c>
      <c r="D7" s="29" t="s">
        <v>109</v>
      </c>
      <c r="E7" s="29" t="s">
        <v>90</v>
      </c>
      <c r="F7" s="29" t="s">
        <v>110</v>
      </c>
      <c r="G7" s="29" t="s">
        <v>111</v>
      </c>
      <c r="H7" s="29" t="s">
        <v>112</v>
      </c>
    </row>
    <row r="8" spans="2:8">
      <c r="B8" s="30">
        <v>1</v>
      </c>
      <c r="C8" s="31">
        <v>1010</v>
      </c>
      <c r="D8" s="31">
        <v>1009</v>
      </c>
      <c r="E8" s="31">
        <f t="shared" ref="E8:E32" si="0">D8-C8</f>
        <v>-1</v>
      </c>
      <c r="F8" s="32">
        <f t="shared" ref="F8:F31" si="1">E8/D8</f>
        <v>-9.9108027750247768E-4</v>
      </c>
      <c r="G8" s="45">
        <v>6.6666666666666671E-3</v>
      </c>
      <c r="H8" s="45">
        <v>9.6643518518518511E-3</v>
      </c>
    </row>
    <row r="9" spans="2:8">
      <c r="B9" s="30">
        <v>2</v>
      </c>
      <c r="C9" s="31">
        <v>1010</v>
      </c>
      <c r="D9" s="31">
        <v>1013</v>
      </c>
      <c r="E9" s="31">
        <f t="shared" si="0"/>
        <v>3</v>
      </c>
      <c r="F9" s="32">
        <f t="shared" si="1"/>
        <v>2.9615004935834156E-3</v>
      </c>
      <c r="G9" s="45">
        <v>1.8055555555555557E-3</v>
      </c>
      <c r="H9" s="45">
        <v>2.8472222222222219E-3</v>
      </c>
    </row>
    <row r="10" spans="2:8">
      <c r="B10" s="30">
        <v>3</v>
      </c>
      <c r="C10" s="31">
        <v>1005</v>
      </c>
      <c r="D10" s="31">
        <v>1008</v>
      </c>
      <c r="E10" s="31">
        <f t="shared" si="0"/>
        <v>3</v>
      </c>
      <c r="F10" s="32">
        <f t="shared" si="1"/>
        <v>2.976190476190476E-3</v>
      </c>
      <c r="G10" s="45">
        <v>1.1689814814814816E-3</v>
      </c>
      <c r="H10" s="45">
        <v>2.4305555555555556E-3</v>
      </c>
    </row>
    <row r="11" spans="2:8">
      <c r="B11" s="30">
        <v>4</v>
      </c>
      <c r="C11" s="31">
        <v>1013</v>
      </c>
      <c r="D11" s="31">
        <v>1018</v>
      </c>
      <c r="E11" s="31">
        <f t="shared" si="0"/>
        <v>5</v>
      </c>
      <c r="F11" s="32">
        <f t="shared" si="1"/>
        <v>4.911591355599214E-3</v>
      </c>
      <c r="G11" s="45">
        <v>1.4814814814814814E-3</v>
      </c>
      <c r="H11" s="45">
        <v>2.5347222222222221E-3</v>
      </c>
    </row>
    <row r="12" spans="2:8">
      <c r="B12" s="30">
        <v>5</v>
      </c>
      <c r="C12" s="31">
        <v>1012</v>
      </c>
      <c r="D12" s="31">
        <v>1011</v>
      </c>
      <c r="E12" s="31">
        <f t="shared" si="0"/>
        <v>-1</v>
      </c>
      <c r="F12" s="32">
        <f t="shared" si="1"/>
        <v>-9.8911968348170125E-4</v>
      </c>
      <c r="G12" s="45">
        <v>7.5231481481481471E-4</v>
      </c>
      <c r="H12" s="45">
        <v>1.8865740740740742E-3</v>
      </c>
    </row>
    <row r="13" spans="2:8">
      <c r="B13" s="30">
        <v>6</v>
      </c>
      <c r="C13" s="31">
        <v>1003</v>
      </c>
      <c r="D13" s="31">
        <v>1002</v>
      </c>
      <c r="E13" s="31">
        <f t="shared" si="0"/>
        <v>-1</v>
      </c>
      <c r="F13" s="46">
        <f t="shared" si="1"/>
        <v>-9.9800399201596798E-4</v>
      </c>
      <c r="G13" s="45">
        <v>1.5972222222222221E-3</v>
      </c>
      <c r="H13" s="45">
        <v>3.0555555555555557E-3</v>
      </c>
    </row>
    <row r="14" spans="2:8">
      <c r="B14" s="30">
        <v>7</v>
      </c>
      <c r="C14" s="31">
        <v>1026</v>
      </c>
      <c r="D14" s="31">
        <v>1028</v>
      </c>
      <c r="E14" s="31">
        <f t="shared" si="0"/>
        <v>2</v>
      </c>
      <c r="F14" s="32">
        <f t="shared" si="1"/>
        <v>1.9455252918287938E-3</v>
      </c>
      <c r="G14" s="45">
        <v>3.5416666666666665E-3</v>
      </c>
      <c r="H14" s="45">
        <v>4.5949074074074078E-3</v>
      </c>
    </row>
    <row r="15" spans="2:8">
      <c r="B15" s="30">
        <v>8</v>
      </c>
      <c r="C15" s="31">
        <v>1001</v>
      </c>
      <c r="D15" s="31">
        <v>1002</v>
      </c>
      <c r="E15" s="31">
        <f t="shared" si="0"/>
        <v>1</v>
      </c>
      <c r="F15" s="32">
        <f t="shared" si="1"/>
        <v>9.9800399201596798E-4</v>
      </c>
      <c r="G15" s="45">
        <v>1.1805555555555556E-3</v>
      </c>
      <c r="H15" s="45">
        <v>5.1504629629629635E-3</v>
      </c>
    </row>
    <row r="16" spans="2:8">
      <c r="B16" s="30">
        <v>9</v>
      </c>
      <c r="C16" s="31">
        <v>1010</v>
      </c>
      <c r="D16" s="31">
        <v>1012</v>
      </c>
      <c r="E16" s="31">
        <f t="shared" si="0"/>
        <v>2</v>
      </c>
      <c r="F16" s="32">
        <f t="shared" si="1"/>
        <v>1.976284584980237E-3</v>
      </c>
      <c r="G16" s="45">
        <v>1.9907407407407408E-3</v>
      </c>
      <c r="H16" s="45">
        <v>2.9513888888888888E-3</v>
      </c>
    </row>
    <row r="17" spans="2:8">
      <c r="B17" s="30">
        <v>10</v>
      </c>
      <c r="C17" s="31">
        <v>1001</v>
      </c>
      <c r="D17" s="31">
        <v>1000</v>
      </c>
      <c r="E17" s="31">
        <f t="shared" si="0"/>
        <v>-1</v>
      </c>
      <c r="F17" s="32">
        <f t="shared" si="1"/>
        <v>-1E-3</v>
      </c>
      <c r="G17" s="45">
        <v>9.5601851851851855E-3</v>
      </c>
      <c r="H17" s="45">
        <v>2.045138888888889E-2</v>
      </c>
    </row>
    <row r="18" spans="2:8">
      <c r="B18" s="30">
        <v>11</v>
      </c>
      <c r="C18" s="31">
        <v>1019</v>
      </c>
      <c r="D18" s="31">
        <v>1021</v>
      </c>
      <c r="E18" s="31">
        <f t="shared" si="0"/>
        <v>2</v>
      </c>
      <c r="F18" s="46">
        <f t="shared" si="1"/>
        <v>1.9588638589618022E-3</v>
      </c>
      <c r="G18" s="45">
        <v>9.0277777777777784E-4</v>
      </c>
      <c r="H18" s="45">
        <v>1.4814814814814814E-3</v>
      </c>
    </row>
    <row r="19" spans="2:8">
      <c r="B19" s="30">
        <v>12</v>
      </c>
      <c r="C19" s="31">
        <v>1050</v>
      </c>
      <c r="D19" s="31">
        <v>1054</v>
      </c>
      <c r="E19" s="31">
        <f t="shared" si="0"/>
        <v>4</v>
      </c>
      <c r="F19" s="32">
        <f t="shared" si="1"/>
        <v>3.7950664136622392E-3</v>
      </c>
      <c r="G19" s="45">
        <v>2.4421296296296296E-3</v>
      </c>
      <c r="H19" s="45">
        <v>5.9259259259259256E-3</v>
      </c>
    </row>
    <row r="20" spans="2:8">
      <c r="B20" s="30">
        <v>13</v>
      </c>
      <c r="C20" s="31">
        <v>1043</v>
      </c>
      <c r="D20" s="31">
        <v>1045</v>
      </c>
      <c r="E20" s="31">
        <f t="shared" si="0"/>
        <v>2</v>
      </c>
      <c r="F20" s="32">
        <f t="shared" si="1"/>
        <v>1.9138755980861245E-3</v>
      </c>
      <c r="G20" s="45">
        <v>3.3564814814814812E-4</v>
      </c>
      <c r="H20" s="45">
        <v>1.5277777777777779E-3</v>
      </c>
    </row>
    <row r="21" spans="2:8">
      <c r="B21" s="30">
        <v>14</v>
      </c>
      <c r="C21" s="31">
        <v>1018</v>
      </c>
      <c r="D21" s="31">
        <v>1020</v>
      </c>
      <c r="E21" s="31">
        <f t="shared" si="0"/>
        <v>2</v>
      </c>
      <c r="F21" s="32">
        <f t="shared" si="1"/>
        <v>1.9607843137254902E-3</v>
      </c>
      <c r="G21" s="45">
        <v>7.291666666666667E-4</v>
      </c>
      <c r="H21" s="45">
        <v>1.8518518518518517E-3</v>
      </c>
    </row>
    <row r="22" spans="2:8">
      <c r="B22" s="30">
        <v>15</v>
      </c>
      <c r="C22" s="31">
        <v>1000</v>
      </c>
      <c r="D22" s="31">
        <v>1000</v>
      </c>
      <c r="E22" s="31">
        <f t="shared" si="0"/>
        <v>0</v>
      </c>
      <c r="F22" s="32">
        <f t="shared" si="1"/>
        <v>0</v>
      </c>
      <c r="G22" s="45">
        <v>2.9398148148148148E-3</v>
      </c>
      <c r="H22" s="45">
        <v>4.0624999999999993E-3</v>
      </c>
    </row>
    <row r="23" spans="2:8">
      <c r="B23" s="30">
        <v>16</v>
      </c>
      <c r="C23" s="31">
        <v>1004</v>
      </c>
      <c r="D23" s="31">
        <v>1005</v>
      </c>
      <c r="E23" s="31">
        <f t="shared" si="0"/>
        <v>1</v>
      </c>
      <c r="F23" s="32">
        <f t="shared" si="1"/>
        <v>9.9502487562189048E-4</v>
      </c>
      <c r="G23" s="45">
        <v>1.4560185185185183E-2</v>
      </c>
      <c r="H23" s="45">
        <v>1.554398148148148E-2</v>
      </c>
    </row>
    <row r="24" spans="2:8">
      <c r="B24" s="30">
        <v>17</v>
      </c>
      <c r="C24" s="31">
        <v>1026</v>
      </c>
      <c r="D24" s="31">
        <v>1028</v>
      </c>
      <c r="E24" s="31">
        <f t="shared" si="0"/>
        <v>2</v>
      </c>
      <c r="F24" s="32">
        <f t="shared" si="1"/>
        <v>1.9455252918287938E-3</v>
      </c>
      <c r="G24" s="45">
        <v>6.018518518518519E-4</v>
      </c>
      <c r="H24" s="45">
        <v>1.5046296296296294E-3</v>
      </c>
    </row>
    <row r="25" spans="2:8">
      <c r="B25" s="30">
        <v>18</v>
      </c>
      <c r="C25" s="31">
        <v>1001</v>
      </c>
      <c r="D25" s="31">
        <v>1000</v>
      </c>
      <c r="E25" s="31">
        <f t="shared" si="0"/>
        <v>-1</v>
      </c>
      <c r="F25" s="32">
        <f t="shared" si="1"/>
        <v>-1E-3</v>
      </c>
      <c r="G25" s="45">
        <v>2.1527777777777778E-3</v>
      </c>
      <c r="H25" s="45">
        <v>5.0115740740740737E-3</v>
      </c>
    </row>
    <row r="26" spans="2:8">
      <c r="B26" s="30">
        <v>19</v>
      </c>
      <c r="C26" s="31">
        <v>1011</v>
      </c>
      <c r="D26" s="31">
        <v>1014</v>
      </c>
      <c r="E26" s="31">
        <f t="shared" si="0"/>
        <v>3</v>
      </c>
      <c r="F26" s="32">
        <f t="shared" si="1"/>
        <v>2.9585798816568047E-3</v>
      </c>
      <c r="G26" s="45">
        <v>8.2175925925925917E-4</v>
      </c>
      <c r="H26" s="45">
        <v>1.7939814814814815E-3</v>
      </c>
    </row>
    <row r="27" spans="2:8">
      <c r="B27" s="30">
        <v>20</v>
      </c>
      <c r="C27" s="31">
        <v>1014</v>
      </c>
      <c r="D27" s="31">
        <v>1012</v>
      </c>
      <c r="E27" s="31">
        <f t="shared" si="0"/>
        <v>-2</v>
      </c>
      <c r="F27" s="32">
        <f t="shared" si="1"/>
        <v>-1.976284584980237E-3</v>
      </c>
      <c r="G27" s="45">
        <v>1.1319444444444444E-2</v>
      </c>
      <c r="H27" s="45">
        <v>1.2569444444444446E-2</v>
      </c>
    </row>
    <row r="28" spans="2:8">
      <c r="B28" s="30">
        <v>21</v>
      </c>
      <c r="C28" s="31">
        <v>1009</v>
      </c>
      <c r="D28" s="31">
        <v>1010</v>
      </c>
      <c r="E28" s="31">
        <f t="shared" si="0"/>
        <v>1</v>
      </c>
      <c r="F28" s="32">
        <f t="shared" si="1"/>
        <v>9.9009900990099011E-4</v>
      </c>
      <c r="G28" s="45">
        <v>4.6296296296296293E-4</v>
      </c>
      <c r="H28" s="45">
        <v>1.1574074074074073E-3</v>
      </c>
    </row>
    <row r="29" spans="2:8">
      <c r="B29" s="30">
        <v>22</v>
      </c>
      <c r="C29" s="31">
        <v>1035</v>
      </c>
      <c r="D29" s="31">
        <v>1033</v>
      </c>
      <c r="E29" s="31">
        <f t="shared" si="0"/>
        <v>-2</v>
      </c>
      <c r="F29" s="32">
        <f t="shared" si="1"/>
        <v>-1.9361084220716361E-3</v>
      </c>
      <c r="G29" s="45">
        <v>2.6504629629629625E-3</v>
      </c>
      <c r="H29" s="45">
        <v>3.2523148148148151E-3</v>
      </c>
    </row>
    <row r="30" spans="2:8">
      <c r="B30" s="30">
        <v>23</v>
      </c>
      <c r="C30" s="31">
        <v>1040</v>
      </c>
      <c r="D30" s="31">
        <v>1041</v>
      </c>
      <c r="E30" s="31">
        <f t="shared" si="0"/>
        <v>1</v>
      </c>
      <c r="F30" s="32">
        <f t="shared" si="1"/>
        <v>9.6061479346781938E-4</v>
      </c>
      <c r="G30" s="45">
        <v>8.2175925925925917E-4</v>
      </c>
      <c r="H30" s="45">
        <v>1.5277777777777779E-3</v>
      </c>
    </row>
    <row r="31" spans="2:8">
      <c r="B31" s="30">
        <v>24</v>
      </c>
      <c r="C31" s="31">
        <v>1002</v>
      </c>
      <c r="D31" s="31">
        <v>1004</v>
      </c>
      <c r="E31" s="31">
        <f t="shared" si="0"/>
        <v>2</v>
      </c>
      <c r="F31" s="32">
        <f t="shared" si="1"/>
        <v>1.9920318725099601E-3</v>
      </c>
      <c r="G31" s="45">
        <v>1.9328703703703704E-3</v>
      </c>
      <c r="H31" s="45">
        <v>6.7592592592592591E-3</v>
      </c>
    </row>
    <row r="32" spans="2:8">
      <c r="B32" s="30">
        <v>25</v>
      </c>
      <c r="C32" s="31">
        <v>1020</v>
      </c>
      <c r="D32" s="31">
        <v>1019</v>
      </c>
      <c r="E32" s="31">
        <f t="shared" si="0"/>
        <v>-1</v>
      </c>
      <c r="F32" s="32">
        <f>E32/D32</f>
        <v>-9.813542688910696E-4</v>
      </c>
      <c r="G32" s="45">
        <v>1.1689814814814816E-3</v>
      </c>
      <c r="H32" s="45">
        <v>1.6203703703703703E-3</v>
      </c>
    </row>
    <row r="33" spans="2:8">
      <c r="B33" s="30">
        <v>26</v>
      </c>
      <c r="C33" s="31">
        <v>1094</v>
      </c>
      <c r="D33" s="31">
        <v>1096</v>
      </c>
      <c r="E33" s="31">
        <f>D33-C33</f>
        <v>2</v>
      </c>
      <c r="F33" s="32">
        <f>E33/D33</f>
        <v>1.8248175182481751E-3</v>
      </c>
      <c r="G33" s="45">
        <v>1.2268518518518518E-3</v>
      </c>
      <c r="H33" s="45">
        <v>2.1412037037037038E-3</v>
      </c>
    </row>
    <row r="34" spans="2:8">
      <c r="B34" s="35" t="s">
        <v>102</v>
      </c>
      <c r="C34" s="36">
        <f>SUM(C8:C33)</f>
        <v>26477</v>
      </c>
      <c r="D34" s="36">
        <f>SUM(D8:D33)</f>
        <v>26505</v>
      </c>
      <c r="E34" s="37">
        <f>D34-C34</f>
        <v>28</v>
      </c>
      <c r="F34" s="38">
        <f>AVERAGE(F8:F33)</f>
        <v>1.0458626304971194E-3</v>
      </c>
      <c r="G34" s="47"/>
      <c r="H34" s="47"/>
    </row>
    <row r="35" spans="2:8">
      <c r="B35" s="39" t="s">
        <v>113</v>
      </c>
      <c r="D35" s="48"/>
      <c r="E35" s="48"/>
      <c r="F35" s="48"/>
    </row>
  </sheetData>
  <mergeCells count="1">
    <mergeCell ref="G6:H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5:H21"/>
  <sheetViews>
    <sheetView workbookViewId="0">
      <selection activeCell="G23" sqref="G23"/>
    </sheetView>
  </sheetViews>
  <sheetFormatPr defaultColWidth="11.42578125" defaultRowHeight="14.25"/>
  <cols>
    <col min="1" max="1" width="3.5703125" style="28" customWidth="1"/>
    <col min="2" max="3" width="12.5703125" style="28" customWidth="1"/>
    <col min="4" max="4" width="14.5703125" style="28" customWidth="1"/>
    <col min="5" max="5" width="16.85546875" style="28" customWidth="1"/>
    <col min="6" max="8" width="12.5703125" style="28" customWidth="1"/>
    <col min="9" max="16384" width="11.42578125" style="28"/>
  </cols>
  <sheetData>
    <row r="5" spans="2:8" s="27" customFormat="1">
      <c r="C5" s="27" t="s">
        <v>118</v>
      </c>
      <c r="E5" s="27" t="s">
        <v>117</v>
      </c>
    </row>
    <row r="6" spans="2:8">
      <c r="G6" s="159" t="s">
        <v>107</v>
      </c>
      <c r="H6" s="159"/>
    </row>
    <row r="7" spans="2:8">
      <c r="B7" s="29" t="s">
        <v>108</v>
      </c>
      <c r="C7" s="29" t="s">
        <v>88</v>
      </c>
      <c r="D7" s="29" t="s">
        <v>109</v>
      </c>
      <c r="E7" s="29" t="s">
        <v>90</v>
      </c>
      <c r="F7" s="29" t="s">
        <v>110</v>
      </c>
      <c r="G7" s="29" t="s">
        <v>111</v>
      </c>
      <c r="H7" s="29" t="s">
        <v>112</v>
      </c>
    </row>
    <row r="8" spans="2:8">
      <c r="B8" s="30">
        <v>1</v>
      </c>
      <c r="C8" s="31">
        <v>1018</v>
      </c>
      <c r="D8" s="31">
        <v>1021</v>
      </c>
      <c r="E8" s="31">
        <f t="shared" ref="E8:E19" si="0">D8-C8</f>
        <v>3</v>
      </c>
      <c r="F8" s="32">
        <f t="shared" ref="F8:F19" si="1">E8/D8</f>
        <v>2.9382957884427031E-3</v>
      </c>
      <c r="G8" s="45">
        <v>1.7789351851851851E-2</v>
      </c>
      <c r="H8" s="45">
        <v>1.8298611111111113E-2</v>
      </c>
    </row>
    <row r="9" spans="2:8">
      <c r="B9" s="30">
        <v>2</v>
      </c>
      <c r="C9" s="31">
        <v>1005</v>
      </c>
      <c r="D9" s="31">
        <v>1001</v>
      </c>
      <c r="E9" s="31">
        <f t="shared" si="0"/>
        <v>-4</v>
      </c>
      <c r="F9" s="32">
        <f t="shared" si="1"/>
        <v>-3.996003996003996E-3</v>
      </c>
      <c r="G9" s="45">
        <v>1.9097222222222222E-3</v>
      </c>
      <c r="H9" s="45">
        <v>2.6504629629629625E-3</v>
      </c>
    </row>
    <row r="10" spans="2:8">
      <c r="B10" s="30">
        <v>3</v>
      </c>
      <c r="C10" s="31">
        <v>1005</v>
      </c>
      <c r="D10" s="31">
        <v>1004</v>
      </c>
      <c r="E10" s="31">
        <f t="shared" si="0"/>
        <v>-1</v>
      </c>
      <c r="F10" s="32">
        <f t="shared" si="1"/>
        <v>-9.9601593625498006E-4</v>
      </c>
      <c r="G10" s="45">
        <v>3.5185185185185185E-3</v>
      </c>
      <c r="H10" s="45">
        <v>4.3749999999999995E-3</v>
      </c>
    </row>
    <row r="11" spans="2:8">
      <c r="B11" s="30">
        <v>4</v>
      </c>
      <c r="C11" s="31">
        <v>1014</v>
      </c>
      <c r="D11" s="31">
        <v>1012</v>
      </c>
      <c r="E11" s="31">
        <f t="shared" si="0"/>
        <v>-2</v>
      </c>
      <c r="F11" s="32">
        <f t="shared" si="1"/>
        <v>-1.976284584980237E-3</v>
      </c>
      <c r="G11" s="45">
        <v>2.6504629629629625E-3</v>
      </c>
      <c r="H11" s="45">
        <v>4.0972222222222226E-3</v>
      </c>
    </row>
    <row r="12" spans="2:8">
      <c r="B12" s="30">
        <v>5</v>
      </c>
      <c r="C12" s="31">
        <v>1008</v>
      </c>
      <c r="D12" s="31">
        <v>1007</v>
      </c>
      <c r="E12" s="31">
        <f t="shared" si="0"/>
        <v>-1</v>
      </c>
      <c r="F12" s="32">
        <f t="shared" si="1"/>
        <v>-9.930486593843098E-4</v>
      </c>
      <c r="G12" s="45">
        <v>1.3587962962962963E-2</v>
      </c>
      <c r="H12" s="45">
        <v>1.4606481481481482E-2</v>
      </c>
    </row>
    <row r="13" spans="2:8">
      <c r="B13" s="30">
        <v>6</v>
      </c>
      <c r="C13" s="31">
        <v>1074</v>
      </c>
      <c r="D13" s="31">
        <v>1070</v>
      </c>
      <c r="E13" s="31">
        <f t="shared" si="0"/>
        <v>-4</v>
      </c>
      <c r="F13" s="46">
        <f t="shared" si="1"/>
        <v>-3.7383177570093459E-3</v>
      </c>
      <c r="G13" s="45">
        <v>1.0798611111111111E-2</v>
      </c>
      <c r="H13" s="45">
        <v>1.2349537037037039E-2</v>
      </c>
    </row>
    <row r="14" spans="2:8">
      <c r="B14" s="30">
        <v>7</v>
      </c>
      <c r="C14" s="31">
        <v>1014</v>
      </c>
      <c r="D14" s="31">
        <v>1015</v>
      </c>
      <c r="E14" s="31">
        <f t="shared" si="0"/>
        <v>1</v>
      </c>
      <c r="F14" s="32">
        <f t="shared" si="1"/>
        <v>9.8522167487684722E-4</v>
      </c>
      <c r="G14" s="45">
        <v>6.04050925925926E-2</v>
      </c>
      <c r="H14" s="45">
        <v>6.1064814814814815E-2</v>
      </c>
    </row>
    <row r="15" spans="2:8">
      <c r="B15" s="30">
        <v>8</v>
      </c>
      <c r="C15" s="31">
        <v>1010</v>
      </c>
      <c r="D15" s="31">
        <v>1008</v>
      </c>
      <c r="E15" s="31">
        <f t="shared" si="0"/>
        <v>-2</v>
      </c>
      <c r="F15" s="32">
        <f t="shared" si="1"/>
        <v>-1.984126984126984E-3</v>
      </c>
      <c r="G15" s="45">
        <v>8.449074074074075E-4</v>
      </c>
      <c r="H15" s="45">
        <v>2.7314814814814819E-3</v>
      </c>
    </row>
    <row r="16" spans="2:8">
      <c r="B16" s="30">
        <v>9</v>
      </c>
      <c r="C16" s="31">
        <v>1006</v>
      </c>
      <c r="D16" s="31">
        <v>1001</v>
      </c>
      <c r="E16" s="31">
        <f t="shared" si="0"/>
        <v>-5</v>
      </c>
      <c r="F16" s="32">
        <f t="shared" si="1"/>
        <v>-4.995004995004995E-3</v>
      </c>
      <c r="G16" s="45">
        <v>9.2592592592592585E-4</v>
      </c>
      <c r="H16" s="45">
        <v>1.8287037037037037E-3</v>
      </c>
    </row>
    <row r="17" spans="2:8">
      <c r="B17" s="30">
        <v>10</v>
      </c>
      <c r="C17" s="31">
        <v>1014</v>
      </c>
      <c r="D17" s="31">
        <v>1015</v>
      </c>
      <c r="E17" s="31">
        <f t="shared" si="0"/>
        <v>1</v>
      </c>
      <c r="F17" s="32">
        <f t="shared" si="1"/>
        <v>9.8522167487684722E-4</v>
      </c>
      <c r="G17" s="45">
        <v>4.1782407407407402E-3</v>
      </c>
      <c r="H17" s="45">
        <v>5.4398148148148149E-3</v>
      </c>
    </row>
    <row r="18" spans="2:8">
      <c r="B18" s="30">
        <v>11</v>
      </c>
      <c r="C18" s="31">
        <v>1040</v>
      </c>
      <c r="D18" s="31">
        <v>1038</v>
      </c>
      <c r="E18" s="31">
        <f t="shared" si="0"/>
        <v>-2</v>
      </c>
      <c r="F18" s="46">
        <f t="shared" si="1"/>
        <v>-1.9267822736030828E-3</v>
      </c>
      <c r="G18" s="45">
        <v>6.875E-3</v>
      </c>
      <c r="H18" s="45">
        <v>7.719907407407408E-3</v>
      </c>
    </row>
    <row r="19" spans="2:8">
      <c r="B19" s="30">
        <v>12</v>
      </c>
      <c r="C19" s="31">
        <v>1012</v>
      </c>
      <c r="D19" s="31">
        <v>1010</v>
      </c>
      <c r="E19" s="31">
        <f t="shared" si="0"/>
        <v>-2</v>
      </c>
      <c r="F19" s="32">
        <f t="shared" si="1"/>
        <v>-1.9801980198019802E-3</v>
      </c>
      <c r="G19" s="45">
        <v>6.9444444444444447E-4</v>
      </c>
      <c r="H19" s="45">
        <v>1.5624999999999999E-3</v>
      </c>
    </row>
    <row r="20" spans="2:8">
      <c r="B20" s="35" t="s">
        <v>102</v>
      </c>
      <c r="C20" s="36">
        <f>SUM(C8:C19)</f>
        <v>12220</v>
      </c>
      <c r="D20" s="36">
        <f>SUM(D8:D19)</f>
        <v>12202</v>
      </c>
      <c r="E20" s="37">
        <f>D20-C20</f>
        <v>-18</v>
      </c>
      <c r="F20" s="38">
        <f>AVERAGE(F8:F19)</f>
        <v>-1.4730870056644592E-3</v>
      </c>
      <c r="G20" s="47"/>
      <c r="H20" s="47"/>
    </row>
    <row r="21" spans="2:8">
      <c r="B21" s="39" t="s">
        <v>113</v>
      </c>
      <c r="D21" s="48"/>
      <c r="E21" s="48"/>
      <c r="F21" s="48"/>
    </row>
  </sheetData>
  <mergeCells count="1">
    <mergeCell ref="G6:H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5:H17"/>
  <sheetViews>
    <sheetView workbookViewId="0">
      <selection activeCell="D20" sqref="D20"/>
    </sheetView>
  </sheetViews>
  <sheetFormatPr defaultColWidth="11.42578125" defaultRowHeight="14.25"/>
  <cols>
    <col min="1" max="1" width="3.5703125" style="28" customWidth="1"/>
    <col min="2" max="3" width="12.5703125" style="28" customWidth="1"/>
    <col min="4" max="4" width="14.5703125" style="28" customWidth="1"/>
    <col min="5" max="5" width="16.85546875" style="28" customWidth="1"/>
    <col min="6" max="8" width="12.5703125" style="28" customWidth="1"/>
    <col min="9" max="16384" width="11.42578125" style="28"/>
  </cols>
  <sheetData>
    <row r="5" spans="2:8" s="27" customFormat="1">
      <c r="C5" s="27" t="s">
        <v>118</v>
      </c>
      <c r="E5" s="27" t="s">
        <v>119</v>
      </c>
    </row>
    <row r="6" spans="2:8">
      <c r="G6" s="159" t="s">
        <v>107</v>
      </c>
      <c r="H6" s="159"/>
    </row>
    <row r="7" spans="2:8">
      <c r="B7" s="29" t="s">
        <v>108</v>
      </c>
      <c r="C7" s="29" t="s">
        <v>88</v>
      </c>
      <c r="D7" s="29" t="s">
        <v>109</v>
      </c>
      <c r="E7" s="29" t="s">
        <v>90</v>
      </c>
      <c r="F7" s="29" t="s">
        <v>110</v>
      </c>
      <c r="G7" s="29" t="s">
        <v>111</v>
      </c>
      <c r="H7" s="29" t="s">
        <v>112</v>
      </c>
    </row>
    <row r="8" spans="2:8">
      <c r="B8" s="30">
        <v>1</v>
      </c>
      <c r="C8" s="31">
        <v>1017</v>
      </c>
      <c r="D8" s="31">
        <v>1015</v>
      </c>
      <c r="E8" s="31">
        <f t="shared" ref="E8:E15" si="0">D8-C8</f>
        <v>-2</v>
      </c>
      <c r="F8" s="32">
        <f t="shared" ref="F8:F15" si="1">E8/D8</f>
        <v>-1.9704433497536944E-3</v>
      </c>
      <c r="G8" s="45">
        <v>2.7314814814814819E-3</v>
      </c>
      <c r="H8" s="45">
        <v>4.0046296296296297E-3</v>
      </c>
    </row>
    <row r="9" spans="2:8">
      <c r="B9" s="30">
        <v>2</v>
      </c>
      <c r="C9" s="31">
        <v>1007</v>
      </c>
      <c r="D9" s="31">
        <v>1008</v>
      </c>
      <c r="E9" s="31">
        <f t="shared" si="0"/>
        <v>1</v>
      </c>
      <c r="F9" s="32">
        <f t="shared" si="1"/>
        <v>9.9206349206349201E-4</v>
      </c>
      <c r="G9" s="45">
        <v>4.8611111111111112E-3</v>
      </c>
      <c r="H9" s="45">
        <v>5.7523148148148143E-3</v>
      </c>
    </row>
    <row r="10" spans="2:8">
      <c r="B10" s="30">
        <v>3</v>
      </c>
      <c r="C10" s="31">
        <v>1028</v>
      </c>
      <c r="D10" s="31">
        <v>1030</v>
      </c>
      <c r="E10" s="31">
        <f t="shared" si="0"/>
        <v>2</v>
      </c>
      <c r="F10" s="32">
        <f t="shared" si="1"/>
        <v>1.9417475728155339E-3</v>
      </c>
      <c r="G10" s="45">
        <v>1.6319444444444445E-3</v>
      </c>
      <c r="H10" s="45">
        <v>2.4305555555555556E-3</v>
      </c>
    </row>
    <row r="11" spans="2:8">
      <c r="B11" s="30">
        <v>4</v>
      </c>
      <c r="C11" s="31">
        <v>1026</v>
      </c>
      <c r="D11" s="31">
        <v>1029</v>
      </c>
      <c r="E11" s="31">
        <f t="shared" si="0"/>
        <v>3</v>
      </c>
      <c r="F11" s="32">
        <f t="shared" si="1"/>
        <v>2.9154518950437317E-3</v>
      </c>
      <c r="G11" s="45">
        <v>1.3194444444444443E-3</v>
      </c>
      <c r="H11" s="45">
        <v>5.4861111111111117E-3</v>
      </c>
    </row>
    <row r="12" spans="2:8">
      <c r="B12" s="30">
        <v>5</v>
      </c>
      <c r="C12" s="31">
        <v>1008</v>
      </c>
      <c r="D12" s="31">
        <v>1010</v>
      </c>
      <c r="E12" s="31">
        <f t="shared" si="0"/>
        <v>2</v>
      </c>
      <c r="F12" s="32">
        <f t="shared" si="1"/>
        <v>1.9801980198019802E-3</v>
      </c>
      <c r="G12" s="45">
        <v>6.8634259259259256E-3</v>
      </c>
      <c r="H12" s="45">
        <v>7.5115740740740742E-3</v>
      </c>
    </row>
    <row r="13" spans="2:8">
      <c r="B13" s="30">
        <v>6</v>
      </c>
      <c r="C13" s="31">
        <v>1007</v>
      </c>
      <c r="D13" s="31">
        <v>1006</v>
      </c>
      <c r="E13" s="31">
        <f t="shared" si="0"/>
        <v>-1</v>
      </c>
      <c r="F13" s="46">
        <f t="shared" si="1"/>
        <v>-9.9403578528827028E-4</v>
      </c>
      <c r="G13" s="45">
        <v>2.0486111111111113E-3</v>
      </c>
      <c r="H13" s="45">
        <v>3.1134259259259257E-3</v>
      </c>
    </row>
    <row r="14" spans="2:8">
      <c r="B14" s="30">
        <v>7</v>
      </c>
      <c r="C14" s="31">
        <v>1008</v>
      </c>
      <c r="D14" s="31">
        <v>1011</v>
      </c>
      <c r="E14" s="31">
        <f t="shared" si="0"/>
        <v>3</v>
      </c>
      <c r="F14" s="32">
        <f t="shared" si="1"/>
        <v>2.967359050445104E-3</v>
      </c>
      <c r="G14" s="45">
        <v>2.2800925925925927E-3</v>
      </c>
      <c r="H14" s="45">
        <v>3.3564814814814811E-3</v>
      </c>
    </row>
    <row r="15" spans="2:8">
      <c r="B15" s="30">
        <v>8</v>
      </c>
      <c r="C15" s="31">
        <v>1025</v>
      </c>
      <c r="D15" s="31">
        <v>1027</v>
      </c>
      <c r="E15" s="31">
        <f t="shared" si="0"/>
        <v>2</v>
      </c>
      <c r="F15" s="32">
        <f t="shared" si="1"/>
        <v>1.9474196689386564E-3</v>
      </c>
      <c r="G15" s="45">
        <v>1.4120370370370369E-3</v>
      </c>
      <c r="H15" s="49">
        <v>3.5532407407407405E-3</v>
      </c>
    </row>
    <row r="16" spans="2:8">
      <c r="B16" s="35" t="s">
        <v>102</v>
      </c>
      <c r="C16" s="36">
        <f>SUM(C8:C15)</f>
        <v>8126</v>
      </c>
      <c r="D16" s="36">
        <f>SUM(D8:D15)</f>
        <v>8136</v>
      </c>
      <c r="E16" s="37">
        <f>D16-C16</f>
        <v>10</v>
      </c>
      <c r="F16" s="38">
        <f>AVERAGE(F8:F15)</f>
        <v>1.2224700705083169E-3</v>
      </c>
      <c r="G16" s="47"/>
      <c r="H16" s="47"/>
    </row>
    <row r="17" spans="2:6">
      <c r="B17" s="39" t="s">
        <v>113</v>
      </c>
      <c r="D17" s="48"/>
      <c r="E17" s="48"/>
      <c r="F17" s="48"/>
    </row>
  </sheetData>
  <mergeCells count="1">
    <mergeCell ref="G6:H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5:H22"/>
  <sheetViews>
    <sheetView workbookViewId="0">
      <selection activeCell="F25" sqref="F25"/>
    </sheetView>
  </sheetViews>
  <sheetFormatPr defaultColWidth="11.42578125" defaultRowHeight="14.25"/>
  <cols>
    <col min="1" max="1" width="3.5703125" style="28" customWidth="1"/>
    <col min="2" max="3" width="12.5703125" style="28" customWidth="1"/>
    <col min="4" max="4" width="14.5703125" style="28" customWidth="1"/>
    <col min="5" max="5" width="16.85546875" style="28" customWidth="1"/>
    <col min="6" max="8" width="12.5703125" style="28" customWidth="1"/>
    <col min="9" max="16384" width="11.42578125" style="28"/>
  </cols>
  <sheetData>
    <row r="5" spans="2:8" s="27" customFormat="1">
      <c r="C5" s="27" t="s">
        <v>120</v>
      </c>
      <c r="E5" s="27" t="s">
        <v>119</v>
      </c>
    </row>
    <row r="6" spans="2:8">
      <c r="G6" s="159" t="s">
        <v>107</v>
      </c>
      <c r="H6" s="159"/>
    </row>
    <row r="7" spans="2:8">
      <c r="B7" s="29" t="s">
        <v>108</v>
      </c>
      <c r="C7" s="29" t="s">
        <v>88</v>
      </c>
      <c r="D7" s="29" t="s">
        <v>109</v>
      </c>
      <c r="E7" s="29" t="s">
        <v>90</v>
      </c>
      <c r="F7" s="29" t="s">
        <v>110</v>
      </c>
      <c r="G7" s="29" t="s">
        <v>111</v>
      </c>
      <c r="H7" s="29" t="s">
        <v>112</v>
      </c>
    </row>
    <row r="8" spans="2:8">
      <c r="B8" s="30">
        <v>1</v>
      </c>
      <c r="C8" s="31">
        <v>1010</v>
      </c>
      <c r="D8" s="31">
        <v>1008</v>
      </c>
      <c r="E8" s="31">
        <f t="shared" ref="E8:E20" si="0">D8-C8</f>
        <v>-2</v>
      </c>
      <c r="F8" s="32">
        <f t="shared" ref="F8:F20" si="1">E8/D8</f>
        <v>-1.984126984126984E-3</v>
      </c>
      <c r="G8" s="45">
        <v>2.6041666666666665E-3</v>
      </c>
      <c r="H8" s="45">
        <v>3.4375E-3</v>
      </c>
    </row>
    <row r="9" spans="2:8">
      <c r="B9" s="30">
        <v>2</v>
      </c>
      <c r="C9" s="31">
        <v>1020</v>
      </c>
      <c r="D9" s="31">
        <v>1021</v>
      </c>
      <c r="E9" s="31">
        <f t="shared" si="0"/>
        <v>1</v>
      </c>
      <c r="F9" s="32">
        <f t="shared" si="1"/>
        <v>9.7943192948090111E-4</v>
      </c>
      <c r="G9" s="45">
        <v>2.2106481481481478E-3</v>
      </c>
      <c r="H9" s="45">
        <v>3.530092592592592E-3</v>
      </c>
    </row>
    <row r="10" spans="2:8">
      <c r="B10" s="30">
        <v>3</v>
      </c>
      <c r="C10" s="31">
        <v>1006</v>
      </c>
      <c r="D10" s="31">
        <v>1006</v>
      </c>
      <c r="E10" s="31">
        <f t="shared" si="0"/>
        <v>0</v>
      </c>
      <c r="F10" s="32">
        <f t="shared" si="1"/>
        <v>0</v>
      </c>
      <c r="G10" s="45">
        <v>1.2962962962962963E-3</v>
      </c>
      <c r="H10" s="45">
        <v>1.9097222222222222E-3</v>
      </c>
    </row>
    <row r="11" spans="2:8">
      <c r="B11" s="30">
        <v>4</v>
      </c>
      <c r="C11" s="31">
        <v>1007</v>
      </c>
      <c r="D11" s="31">
        <v>1005</v>
      </c>
      <c r="E11" s="31">
        <f t="shared" si="0"/>
        <v>-2</v>
      </c>
      <c r="F11" s="32">
        <f t="shared" si="1"/>
        <v>-1.990049751243781E-3</v>
      </c>
      <c r="G11" s="45">
        <v>3.7500000000000003E-3</v>
      </c>
      <c r="H11" s="45">
        <v>6.1111111111111114E-3</v>
      </c>
    </row>
    <row r="12" spans="2:8">
      <c r="B12" s="30">
        <v>5</v>
      </c>
      <c r="C12" s="31">
        <v>1042</v>
      </c>
      <c r="D12" s="31">
        <v>1043</v>
      </c>
      <c r="E12" s="31">
        <f t="shared" si="0"/>
        <v>1</v>
      </c>
      <c r="F12" s="32">
        <f t="shared" si="1"/>
        <v>9.5877277085330771E-4</v>
      </c>
      <c r="G12" s="45">
        <v>8.2175925925925917E-4</v>
      </c>
      <c r="H12" s="45">
        <v>4.6643518518518518E-3</v>
      </c>
    </row>
    <row r="13" spans="2:8">
      <c r="B13" s="30">
        <v>6</v>
      </c>
      <c r="C13" s="31">
        <v>1016</v>
      </c>
      <c r="D13" s="31">
        <v>1018</v>
      </c>
      <c r="E13" s="31">
        <f t="shared" si="0"/>
        <v>2</v>
      </c>
      <c r="F13" s="46">
        <f t="shared" si="1"/>
        <v>1.9646365422396855E-3</v>
      </c>
      <c r="G13" s="45">
        <v>5.6018518518518518E-3</v>
      </c>
      <c r="H13" s="45">
        <v>6.7129629629629622E-3</v>
      </c>
    </row>
    <row r="14" spans="2:8">
      <c r="B14" s="30">
        <v>7</v>
      </c>
      <c r="C14" s="31">
        <v>1028</v>
      </c>
      <c r="D14" s="31">
        <v>1026</v>
      </c>
      <c r="E14" s="31">
        <f t="shared" si="0"/>
        <v>-2</v>
      </c>
      <c r="F14" s="32">
        <f t="shared" si="1"/>
        <v>-1.9493177387914229E-3</v>
      </c>
      <c r="G14" s="45">
        <v>6.8287037037037025E-4</v>
      </c>
      <c r="H14" s="45">
        <v>2.0949074074074073E-3</v>
      </c>
    </row>
    <row r="15" spans="2:8">
      <c r="B15" s="30">
        <v>8</v>
      </c>
      <c r="C15" s="31">
        <v>1022</v>
      </c>
      <c r="D15" s="31">
        <v>1021</v>
      </c>
      <c r="E15" s="31">
        <f t="shared" si="0"/>
        <v>-1</v>
      </c>
      <c r="F15" s="32">
        <f t="shared" si="1"/>
        <v>-9.7943192948090111E-4</v>
      </c>
      <c r="G15" s="45">
        <v>5.8912037037037032E-3</v>
      </c>
      <c r="H15" s="45">
        <v>7.9745370370370369E-3</v>
      </c>
    </row>
    <row r="16" spans="2:8">
      <c r="B16" s="30">
        <v>9</v>
      </c>
      <c r="C16" s="31">
        <v>1005</v>
      </c>
      <c r="D16" s="31">
        <v>1003</v>
      </c>
      <c r="E16" s="31">
        <f t="shared" si="0"/>
        <v>-2</v>
      </c>
      <c r="F16" s="32">
        <f t="shared" si="1"/>
        <v>-1.9940179461615153E-3</v>
      </c>
      <c r="G16" s="45">
        <v>1.5046296296296294E-3</v>
      </c>
      <c r="H16" s="45">
        <v>3.2407407407407406E-3</v>
      </c>
    </row>
    <row r="17" spans="2:8">
      <c r="B17" s="30">
        <v>10</v>
      </c>
      <c r="C17" s="31">
        <v>1005</v>
      </c>
      <c r="D17" s="31">
        <v>1006</v>
      </c>
      <c r="E17" s="31">
        <f t="shared" si="0"/>
        <v>1</v>
      </c>
      <c r="F17" s="32">
        <f t="shared" si="1"/>
        <v>9.9403578528827028E-4</v>
      </c>
      <c r="G17" s="45">
        <v>4.6643518518518518E-3</v>
      </c>
      <c r="H17" s="45">
        <v>6.3541666666666668E-3</v>
      </c>
    </row>
    <row r="18" spans="2:8">
      <c r="B18" s="30">
        <v>11</v>
      </c>
      <c r="C18" s="31">
        <v>1002</v>
      </c>
      <c r="D18" s="31">
        <v>1000</v>
      </c>
      <c r="E18" s="31">
        <f t="shared" si="0"/>
        <v>-2</v>
      </c>
      <c r="F18" s="32">
        <f t="shared" si="1"/>
        <v>-2E-3</v>
      </c>
      <c r="G18" s="45">
        <v>7.6388888888888893E-4</v>
      </c>
      <c r="H18" s="45">
        <v>1.712962962962963E-3</v>
      </c>
    </row>
    <row r="19" spans="2:8">
      <c r="B19" s="30">
        <v>12</v>
      </c>
      <c r="C19" s="31">
        <v>1044</v>
      </c>
      <c r="D19" s="31">
        <v>1042</v>
      </c>
      <c r="E19" s="31">
        <f t="shared" si="0"/>
        <v>-2</v>
      </c>
      <c r="F19" s="32">
        <f t="shared" si="1"/>
        <v>-1.9193857965451055E-3</v>
      </c>
      <c r="G19" s="45">
        <v>1.8993055555555558E-2</v>
      </c>
      <c r="H19" s="45">
        <v>2.0011574074074074E-2</v>
      </c>
    </row>
    <row r="20" spans="2:8">
      <c r="B20" s="30">
        <v>13</v>
      </c>
      <c r="C20" s="31">
        <v>1006</v>
      </c>
      <c r="D20" s="31">
        <v>1008</v>
      </c>
      <c r="E20" s="31">
        <f t="shared" si="0"/>
        <v>2</v>
      </c>
      <c r="F20" s="32">
        <f t="shared" si="1"/>
        <v>1.984126984126984E-3</v>
      </c>
      <c r="G20" s="45">
        <v>4.1898148148148146E-3</v>
      </c>
      <c r="H20" s="45" t="s">
        <v>121</v>
      </c>
    </row>
    <row r="21" spans="2:8">
      <c r="B21" s="35" t="s">
        <v>102</v>
      </c>
      <c r="C21" s="36">
        <f>SUM(C8:C20)</f>
        <v>13213</v>
      </c>
      <c r="D21" s="36">
        <f>SUM(D8:D20)</f>
        <v>13207</v>
      </c>
      <c r="E21" s="37">
        <f>D21-C21</f>
        <v>-6</v>
      </c>
      <c r="F21" s="38">
        <f>AVERAGE(F8:F20)</f>
        <v>-4.5656354879696631E-4</v>
      </c>
      <c r="G21" s="47"/>
      <c r="H21" s="47"/>
    </row>
    <row r="22" spans="2:8">
      <c r="B22" s="39" t="s">
        <v>113</v>
      </c>
      <c r="D22" s="48"/>
      <c r="E22" s="48"/>
      <c r="F22" s="48"/>
    </row>
  </sheetData>
  <mergeCells count="1">
    <mergeCell ref="G6:H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E926-0365-4B9A-A32C-04A4CCC25387}">
  <dimension ref="B2:F5"/>
  <sheetViews>
    <sheetView workbookViewId="0">
      <selection activeCell="F12" sqref="F12"/>
    </sheetView>
  </sheetViews>
  <sheetFormatPr defaultColWidth="11.42578125" defaultRowHeight="15"/>
  <sheetData>
    <row r="2" spans="2:6">
      <c r="B2" s="122" t="s">
        <v>86</v>
      </c>
      <c r="C2" s="122" t="s">
        <v>122</v>
      </c>
      <c r="D2" s="161" t="s">
        <v>123</v>
      </c>
      <c r="E2" s="161"/>
      <c r="F2" s="161"/>
    </row>
    <row r="3" spans="2:6">
      <c r="B3" s="123"/>
      <c r="C3" s="124" t="s">
        <v>124</v>
      </c>
      <c r="D3" s="162" t="s">
        <v>125</v>
      </c>
      <c r="E3" s="162"/>
      <c r="F3" s="162"/>
    </row>
    <row r="4" spans="2:6">
      <c r="B4" s="125">
        <v>44349</v>
      </c>
      <c r="C4" s="124" t="s">
        <v>126</v>
      </c>
      <c r="D4" s="162" t="s">
        <v>127</v>
      </c>
      <c r="E4" s="162"/>
      <c r="F4" s="162"/>
    </row>
    <row r="5" spans="2:6">
      <c r="B5" s="123"/>
      <c r="C5" s="124"/>
      <c r="D5" s="162"/>
      <c r="E5" s="162"/>
      <c r="F5" s="162"/>
    </row>
  </sheetData>
  <mergeCells count="4">
    <mergeCell ref="D2:F2"/>
    <mergeCell ref="D3:F3"/>
    <mergeCell ref="D4:F4"/>
    <mergeCell ref="D5:F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reado_x0020_Por. xmlns="3aa50903-431a-4950-b78e-3ddf500c9ef9" xsi:nil="true"/>
    <_Version xmlns="http://schemas.microsoft.com/sharepoint/v3/fields" xsi:nil="true"/>
    <Aprobado_x0020_Por xmlns="3aa50903-431a-4950-b78e-3ddf500c9ef9" xsi:nil="true"/>
    <_Status xmlns="http://schemas.microsoft.com/sharepoint/v3/fields">No iniciado</_Status>
    <Fecha_x0020_Aprobacion xmlns="3aa50903-431a-4950-b78e-3ddf500c9ef9" xsi:nil="true"/>
    <N_x00b0_ xmlns="3aa50903-431a-4950-b78e-3ddf500c9ef9" xsi:nil="true"/>
    <Tipo_x0020_Documento xmlns="3aa50903-431a-4950-b78e-3ddf500c9ef9">Manual</Tipo_x0020_Documento>
    <Area xmlns="3aa50903-431a-4950-b78e-3ddf500c9ef9">Corporativo</Area>
    <Codigo xmlns="3aa50903-431a-4950-b78e-3ddf500c9ef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C2B33489C194BB1995F2F757797F2" ma:contentTypeVersion="12" ma:contentTypeDescription="Crear nuevo documento." ma:contentTypeScope="" ma:versionID="8a7ff69784e735f4498f176a222d73c2">
  <xsd:schema xmlns:xsd="http://www.w3.org/2001/XMLSchema" xmlns:xs="http://www.w3.org/2001/XMLSchema" xmlns:p="http://schemas.microsoft.com/office/2006/metadata/properties" xmlns:ns2="0c1b6334-341b-4dc9-9348-d22110e5e28c" xmlns:ns3="3aa50903-431a-4950-b78e-3ddf500c9ef9" xmlns:ns4="http://schemas.microsoft.com/sharepoint/v3/fields" targetNamespace="http://schemas.microsoft.com/office/2006/metadata/properties" ma:root="true" ma:fieldsID="df0acf05790490a9d82c4504dd26fc32" ns2:_="" ns3:_="" ns4:_="">
    <xsd:import namespace="0c1b6334-341b-4dc9-9348-d22110e5e28c"/>
    <xsd:import namespace="3aa50903-431a-4950-b78e-3ddf500c9ef9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ea" minOccurs="0"/>
                <xsd:element ref="ns3:Codigo" minOccurs="0"/>
                <xsd:element ref="ns3:Creado_x0020_Por." minOccurs="0"/>
                <xsd:element ref="ns3:N_x00b0_" minOccurs="0"/>
                <xsd:element ref="ns3:Tipo_x0020_Documento" minOccurs="0"/>
                <xsd:element ref="ns3:Aprobado_x0020_Por" minOccurs="0"/>
                <xsd:element ref="ns4:_Status" minOccurs="0"/>
                <xsd:element ref="ns4:_Version" minOccurs="0"/>
                <xsd:element ref="ns3:Fecha_x0020_Aproba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1b6334-341b-4dc9-9348-d22110e5e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50903-431a-4950-b78e-3ddf500c9ef9" elementFormDefault="qualified">
    <xsd:import namespace="http://schemas.microsoft.com/office/2006/documentManagement/types"/>
    <xsd:import namespace="http://schemas.microsoft.com/office/infopath/2007/PartnerControls"/>
    <xsd:element name="Area" ma:index="10" nillable="true" ma:displayName="Área" ma:default="Agua Dulce" ma:format="Dropdown" ma:internalName="Area">
      <xsd:simpleType>
        <xsd:restriction base="dms:Choice">
          <xsd:enumeration value="Agua Dulce"/>
          <xsd:enumeration value="Agua Mar"/>
          <xsd:enumeration value="Corporativo"/>
        </xsd:restriction>
      </xsd:simpleType>
    </xsd:element>
    <xsd:element name="Codigo" ma:index="11" nillable="true" ma:displayName="Código" ma:internalName="Codigo">
      <xsd:simpleType>
        <xsd:restriction base="dms:Text">
          <xsd:maxLength value="255"/>
        </xsd:restriction>
      </xsd:simpleType>
    </xsd:element>
    <xsd:element name="Creado_x0020_Por." ma:index="12" nillable="true" ma:displayName="Creado por" ma:internalName="Creado_x0020_Por_x002e_">
      <xsd:simpleType>
        <xsd:restriction base="dms:Text">
          <xsd:maxLength value="255"/>
        </xsd:restriction>
      </xsd:simpleType>
    </xsd:element>
    <xsd:element name="N_x00b0_" ma:index="13" nillable="true" ma:displayName="N°" ma:indexed="true" ma:internalName="N_x00B0_">
      <xsd:simpleType>
        <xsd:restriction base="dms:Text">
          <xsd:maxLength value="255"/>
        </xsd:restriction>
      </xsd:simpleType>
    </xsd:element>
    <xsd:element name="Tipo_x0020_Documento" ma:index="14" nillable="true" ma:displayName="Tipo Documento" ma:default="Manual" ma:format="Dropdown" ma:internalName="Tipo_x0020_Documento">
      <xsd:simpleType>
        <xsd:restriction base="dms:Choice">
          <xsd:enumeration value="Manual"/>
          <xsd:enumeration value="Procedimiento"/>
          <xsd:enumeration value="Instructivo"/>
          <xsd:enumeration value="Reglamento"/>
          <xsd:enumeration value="Registro"/>
          <xsd:enumeration value="Declaración"/>
          <xsd:enumeration value="Plan de Contingencia"/>
          <xsd:enumeration value="Matriz"/>
          <xsd:enumeration value="Registros Word"/>
          <xsd:enumeration value="Registros Excel"/>
          <xsd:enumeration value="Política"/>
          <xsd:enumeration value="Manual de Pre-requisitos"/>
          <xsd:enumeration value="Programa Operacional de Saneamiento"/>
          <xsd:enumeration value="Programa Aseguramiento de Calidad"/>
          <xsd:enumeration value="Obligación de Informar"/>
          <xsd:enumeration value="Anexo"/>
        </xsd:restriction>
      </xsd:simpleType>
    </xsd:element>
    <xsd:element name="Aprobado_x0020_Por" ma:index="15" nillable="true" ma:displayName="Aprobado por" ma:internalName="Aprobado_x0020_Por">
      <xsd:simpleType>
        <xsd:restriction base="dms:Text">
          <xsd:maxLength value="255"/>
        </xsd:restriction>
      </xsd:simpleType>
    </xsd:element>
    <xsd:element name="Fecha_x0020_Aprobacion" ma:index="18" nillable="true" ma:displayName="Fecha Aprobacion" ma:format="DateOnly" ma:internalName="Fecha_x0020_Aprobaci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6" nillable="true" ma:displayName="Estado" ma:default="No iniciado" ma:internalName="_Status">
      <xsd:simpleType>
        <xsd:union memberTypes="dms:Text">
          <xsd:simpleType>
            <xsd:restriction base="dms:Choice">
              <xsd:enumeration value="No iniciado"/>
              <xsd:enumeration value="Borrador"/>
              <xsd:enumeration value="Revisado"/>
              <xsd:enumeration value="programada"/>
              <xsd:enumeration value="Publicado"/>
              <xsd:enumeration value="Final"/>
              <xsd:enumeration value="Expirado"/>
            </xsd:restriction>
          </xsd:simpleType>
        </xsd:union>
      </xsd:simpleType>
    </xsd:element>
    <xsd:element name="_Version" ma:index="17" nillable="true" ma:displayName="Versión" ma:internalName="_Vers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Estado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C7AD26-3BB1-4972-B1A6-D867284D6B72}"/>
</file>

<file path=customXml/itemProps2.xml><?xml version="1.0" encoding="utf-8"?>
<ds:datastoreItem xmlns:ds="http://schemas.openxmlformats.org/officeDocument/2006/customXml" ds:itemID="{28E8DD4D-1EC9-4726-81A0-026F872C37C4}"/>
</file>

<file path=customXml/itemProps3.xml><?xml version="1.0" encoding="utf-8"?>
<ds:datastoreItem xmlns:ds="http://schemas.openxmlformats.org/officeDocument/2006/customXml" ds:itemID="{B138881B-05D6-4198-8AD1-6E5725F677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Australis S.A.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Dante Fernandez Jara</dc:creator>
  <cp:keywords/>
  <dc:description/>
  <cp:lastModifiedBy>Lorena Alarcon Gallegos</cp:lastModifiedBy>
  <cp:revision/>
  <dcterms:created xsi:type="dcterms:W3CDTF">2018-10-01T14:29:33Z</dcterms:created>
  <dcterms:modified xsi:type="dcterms:W3CDTF">2023-09-01T15:56:08Z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0x0101009B8C2B33489C194BB1995F2F757797F2</vt:lpwstr>
  </property>
  <property fmtid="{D5CDD505-2E9C-101B-9397-08002B2CF9AE}" pid="3" name="ol_Department">
    <vt:lpwstr>Planifiicación &amp; Control de Producción</vt:lpwstr>
  </property>
  <property fmtid="{D5CDD505-2E9C-101B-9397-08002B2CF9AE}" pid="5" name="Area">
    <vt:lpwstr>Corporativo</vt:lpwstr>
  </property>
</Properties>
</file>